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/>
  <mc:AlternateContent xmlns:mc="http://schemas.openxmlformats.org/markup-compatibility/2006">
    <mc:Choice Requires="x15">
      <x15ac:absPath xmlns:x15ac="http://schemas.microsoft.com/office/spreadsheetml/2010/11/ac" url="/Users/manqiang/Dropbox/My Mac (manqiangdeMBP-4)/Desktop/留学相关/student's thesis/Giulia/NC review/4th round/"/>
    </mc:Choice>
  </mc:AlternateContent>
  <xr:revisionPtr revIDLastSave="0" documentId="13_ncr:1_{397729B3-F07D-EB4E-A13C-C0609F9F343C}" xr6:coauthVersionLast="47" xr6:coauthVersionMax="47" xr10:uidLastSave="{00000000-0000-0000-0000-000000000000}"/>
  <bookViews>
    <workbookView xWindow="12220" yWindow="760" windowWidth="23260" windowHeight="20540" firstSheet="6" activeTab="7" xr2:uid="{FFBCE181-EEEA-4CE3-B321-6722AA7741B3}"/>
  </bookViews>
  <sheets>
    <sheet name="Fig.1 b-c-e-j-l " sheetId="1" r:id="rId1"/>
    <sheet name="Fig. 2 d-e-f-g-j-k" sheetId="2" r:id="rId2"/>
    <sheet name="Fig. 3c-d-e-f-g-h-i" sheetId="3" r:id="rId3"/>
    <sheet name="Fig. 4 b-d-e-g-h-i-k" sheetId="4" r:id="rId4"/>
    <sheet name="Fig. 5 c-f-i" sheetId="5" r:id="rId5"/>
    <sheet name="Fig. 6 b-e-g-j" sheetId="6" r:id="rId6"/>
    <sheet name="Suppl Fig. 1 b-c" sheetId="7" r:id="rId7"/>
    <sheet name="Suppl Fig.2f" sheetId="15" r:id="rId8"/>
    <sheet name="Suppl Fig. 4b-c-d-f-g " sheetId="8" r:id="rId9"/>
    <sheet name="Suppl Fig. 5a-d-e-f-g-h-i" sheetId="9" r:id="rId10"/>
    <sheet name="Suppl Fig.6a-b-c-d-f-g" sheetId="10" r:id="rId11"/>
    <sheet name="Suppl Fig. 7 a-b-c-g" sheetId="11" r:id="rId12"/>
    <sheet name="Suppl Fig. 8 a-c-e-g-h" sheetId="12" r:id="rId13"/>
    <sheet name="Suppl Fig.10 d-f" sheetId="13" r:id="rId14"/>
    <sheet name="Suppl. 11 b-d-g-i" sheetId="14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170" i="9" l="1"/>
  <c r="Q170" i="9" s="1"/>
  <c r="E170" i="9"/>
  <c r="P169" i="9"/>
  <c r="Q169" i="9" s="1"/>
  <c r="E169" i="9"/>
  <c r="P168" i="9"/>
  <c r="Q168" i="9" s="1"/>
  <c r="E168" i="9"/>
  <c r="P167" i="9"/>
  <c r="Q167" i="9" s="1"/>
  <c r="E167" i="9"/>
  <c r="P166" i="9"/>
  <c r="Q166" i="9" s="1"/>
  <c r="E166" i="9"/>
  <c r="P165" i="9"/>
  <c r="Q165" i="9" s="1"/>
  <c r="E165" i="9"/>
  <c r="P164" i="9"/>
  <c r="Q164" i="9" s="1"/>
  <c r="E164" i="9"/>
  <c r="P163" i="9"/>
  <c r="Q163" i="9" s="1"/>
  <c r="E163" i="9"/>
  <c r="P162" i="9"/>
  <c r="Q162" i="9" s="1"/>
  <c r="E162" i="9"/>
  <c r="P161" i="9"/>
  <c r="Q161" i="9" s="1"/>
  <c r="E161" i="9"/>
  <c r="P160" i="9"/>
  <c r="Q160" i="9" s="1"/>
  <c r="E160" i="9"/>
  <c r="P159" i="9"/>
  <c r="Q159" i="9" s="1"/>
  <c r="E159" i="9"/>
  <c r="P158" i="9"/>
  <c r="Q158" i="9" s="1"/>
  <c r="E158" i="9"/>
  <c r="P157" i="9"/>
  <c r="Q157" i="9" s="1"/>
  <c r="E157" i="9"/>
  <c r="P155" i="9"/>
  <c r="Q155" i="9" s="1"/>
  <c r="E155" i="9"/>
  <c r="P154" i="9"/>
  <c r="Q154" i="9" s="1"/>
  <c r="E154" i="9"/>
  <c r="P153" i="9"/>
  <c r="Q153" i="9" s="1"/>
  <c r="E153" i="9"/>
  <c r="P152" i="9"/>
  <c r="Q152" i="9" s="1"/>
  <c r="E152" i="9"/>
  <c r="P151" i="9"/>
  <c r="Q151" i="9" s="1"/>
  <c r="E151" i="9"/>
  <c r="P150" i="9"/>
  <c r="Q150" i="9" s="1"/>
  <c r="E150" i="9"/>
  <c r="P149" i="9"/>
  <c r="Q149" i="9" s="1"/>
  <c r="E149" i="9"/>
  <c r="P148" i="9"/>
  <c r="Q148" i="9" s="1"/>
  <c r="E148" i="9"/>
  <c r="P147" i="9"/>
  <c r="Q147" i="9" s="1"/>
  <c r="E147" i="9"/>
  <c r="P146" i="9"/>
  <c r="Q146" i="9" s="1"/>
  <c r="E146" i="9"/>
  <c r="P145" i="9"/>
  <c r="Q145" i="9" s="1"/>
  <c r="E145" i="9"/>
  <c r="P144" i="9"/>
  <c r="Q144" i="9" s="1"/>
  <c r="E144" i="9"/>
  <c r="P143" i="9"/>
  <c r="Q143" i="9" s="1"/>
  <c r="E143" i="9"/>
  <c r="P142" i="9"/>
  <c r="Q142" i="9" s="1"/>
  <c r="E142" i="9"/>
  <c r="P140" i="9"/>
  <c r="Q140" i="9" s="1"/>
  <c r="E140" i="9"/>
  <c r="P139" i="9"/>
  <c r="Q139" i="9" s="1"/>
  <c r="E139" i="9"/>
  <c r="P138" i="9"/>
  <c r="Q138" i="9" s="1"/>
  <c r="E138" i="9"/>
  <c r="P137" i="9"/>
  <c r="Q137" i="9" s="1"/>
  <c r="E137" i="9"/>
  <c r="P136" i="9"/>
  <c r="Q136" i="9" s="1"/>
  <c r="E136" i="9"/>
  <c r="P135" i="9"/>
  <c r="Q135" i="9" s="1"/>
  <c r="E135" i="9"/>
  <c r="P134" i="9"/>
  <c r="Q134" i="9" s="1"/>
  <c r="E134" i="9"/>
  <c r="P133" i="9"/>
  <c r="Q133" i="9" s="1"/>
  <c r="E133" i="9"/>
  <c r="P132" i="9"/>
  <c r="Q132" i="9" s="1"/>
  <c r="E132" i="9"/>
  <c r="P131" i="9"/>
  <c r="Q131" i="9" s="1"/>
  <c r="E131" i="9"/>
  <c r="P130" i="9"/>
  <c r="Q130" i="9" s="1"/>
  <c r="E130" i="9"/>
  <c r="P129" i="9"/>
  <c r="Q129" i="9" s="1"/>
  <c r="E129" i="9"/>
  <c r="P128" i="9"/>
  <c r="Q128" i="9" s="1"/>
  <c r="E128" i="9"/>
  <c r="P127" i="9"/>
  <c r="Q127" i="9" s="1"/>
  <c r="E127" i="9"/>
  <c r="P125" i="9"/>
  <c r="Q125" i="9" s="1"/>
  <c r="E125" i="9"/>
  <c r="P124" i="9"/>
  <c r="Q124" i="9" s="1"/>
  <c r="E124" i="9"/>
  <c r="P123" i="9"/>
  <c r="Q123" i="9" s="1"/>
  <c r="E123" i="9"/>
  <c r="P122" i="9"/>
  <c r="Q122" i="9" s="1"/>
  <c r="E122" i="9"/>
  <c r="P121" i="9"/>
  <c r="Q121" i="9" s="1"/>
  <c r="E121" i="9"/>
  <c r="P120" i="9"/>
  <c r="Q120" i="9" s="1"/>
  <c r="E120" i="9"/>
  <c r="P119" i="9"/>
  <c r="Q119" i="9" s="1"/>
  <c r="E119" i="9"/>
  <c r="P118" i="9"/>
  <c r="Q118" i="9" s="1"/>
  <c r="E118" i="9"/>
  <c r="P117" i="9"/>
  <c r="Q117" i="9" s="1"/>
  <c r="E117" i="9"/>
  <c r="P116" i="9"/>
  <c r="Q116" i="9" s="1"/>
  <c r="E116" i="9"/>
  <c r="P115" i="9"/>
  <c r="Q115" i="9" s="1"/>
  <c r="E115" i="9"/>
  <c r="P114" i="9"/>
  <c r="Q114" i="9" s="1"/>
  <c r="E114" i="9"/>
  <c r="P113" i="9"/>
  <c r="Q113" i="9" s="1"/>
  <c r="E113" i="9"/>
  <c r="P112" i="9"/>
  <c r="Q112" i="9" s="1"/>
  <c r="E112" i="9"/>
  <c r="P110" i="9"/>
  <c r="Q110" i="9" s="1"/>
  <c r="E110" i="9"/>
  <c r="P109" i="9"/>
  <c r="Q109" i="9" s="1"/>
  <c r="E109" i="9"/>
  <c r="P108" i="9"/>
  <c r="Q108" i="9" s="1"/>
  <c r="E108" i="9"/>
  <c r="P107" i="9"/>
  <c r="Q107" i="9" s="1"/>
  <c r="E107" i="9"/>
  <c r="P106" i="9"/>
  <c r="Q106" i="9" s="1"/>
  <c r="E106" i="9"/>
  <c r="P105" i="9"/>
  <c r="Q105" i="9" s="1"/>
  <c r="E105" i="9"/>
  <c r="P104" i="9"/>
  <c r="Q104" i="9" s="1"/>
  <c r="E104" i="9"/>
  <c r="P103" i="9"/>
  <c r="Q103" i="9" s="1"/>
  <c r="E103" i="9"/>
  <c r="P102" i="9"/>
  <c r="Q102" i="9" s="1"/>
  <c r="E102" i="9"/>
  <c r="P101" i="9"/>
  <c r="Q101" i="9" s="1"/>
  <c r="E101" i="9"/>
  <c r="P100" i="9"/>
  <c r="Q100" i="9" s="1"/>
  <c r="E100" i="9"/>
  <c r="P99" i="9"/>
  <c r="Q99" i="9" s="1"/>
  <c r="E99" i="9"/>
  <c r="P98" i="9"/>
  <c r="Q98" i="9" s="1"/>
  <c r="E98" i="9"/>
  <c r="P97" i="9"/>
  <c r="Q97" i="9" s="1"/>
  <c r="E97" i="9"/>
  <c r="P95" i="9"/>
  <c r="Q95" i="9" s="1"/>
  <c r="E95" i="9"/>
  <c r="P94" i="9"/>
  <c r="Q94" i="9" s="1"/>
  <c r="E94" i="9"/>
  <c r="P93" i="9"/>
  <c r="Q93" i="9" s="1"/>
  <c r="E93" i="9"/>
  <c r="P92" i="9"/>
  <c r="Q92" i="9" s="1"/>
  <c r="E92" i="9"/>
  <c r="P91" i="9"/>
  <c r="Q91" i="9" s="1"/>
  <c r="E91" i="9"/>
  <c r="P90" i="9"/>
  <c r="Q90" i="9" s="1"/>
  <c r="E90" i="9"/>
  <c r="P89" i="9"/>
  <c r="Q89" i="9" s="1"/>
  <c r="E89" i="9"/>
  <c r="P88" i="9"/>
  <c r="Q88" i="9" s="1"/>
  <c r="E88" i="9"/>
  <c r="P87" i="9"/>
  <c r="Q87" i="9" s="1"/>
  <c r="E87" i="9"/>
  <c r="P86" i="9"/>
  <c r="Q86" i="9" s="1"/>
  <c r="E86" i="9"/>
  <c r="P85" i="9"/>
  <c r="Q85" i="9" s="1"/>
  <c r="E85" i="9"/>
  <c r="P84" i="9"/>
  <c r="Q84" i="9" s="1"/>
  <c r="E84" i="9"/>
  <c r="P83" i="9"/>
  <c r="Q83" i="9" s="1"/>
  <c r="E83" i="9"/>
  <c r="P82" i="9"/>
  <c r="Q82" i="9" s="1"/>
  <c r="E82" i="9"/>
  <c r="AK80" i="9"/>
  <c r="AL80" i="9" s="1"/>
  <c r="AC80" i="9"/>
  <c r="AB80" i="9"/>
  <c r="P80" i="9"/>
  <c r="Q80" i="9" s="1"/>
  <c r="E80" i="9"/>
  <c r="AK79" i="9"/>
  <c r="AL79" i="9" s="1"/>
  <c r="AC79" i="9"/>
  <c r="AB79" i="9"/>
  <c r="P79" i="9"/>
  <c r="Q79" i="9" s="1"/>
  <c r="E79" i="9"/>
  <c r="AK78" i="9"/>
  <c r="AL78" i="9" s="1"/>
  <c r="AC78" i="9"/>
  <c r="AB78" i="9"/>
  <c r="P78" i="9"/>
  <c r="Q78" i="9" s="1"/>
  <c r="E78" i="9"/>
  <c r="AK77" i="9"/>
  <c r="AL77" i="9" s="1"/>
  <c r="AC77" i="9"/>
  <c r="AB77" i="9"/>
  <c r="P77" i="9"/>
  <c r="Q77" i="9" s="1"/>
  <c r="E77" i="9"/>
  <c r="AK76" i="9"/>
  <c r="AL76" i="9" s="1"/>
  <c r="AC76" i="9"/>
  <c r="AB76" i="9"/>
  <c r="P76" i="9"/>
  <c r="Q76" i="9" s="1"/>
  <c r="E76" i="9"/>
  <c r="AK75" i="9"/>
  <c r="AL75" i="9" s="1"/>
  <c r="AC75" i="9"/>
  <c r="AB75" i="9"/>
  <c r="P75" i="9"/>
  <c r="Q75" i="9" s="1"/>
  <c r="E75" i="9"/>
  <c r="AK74" i="9"/>
  <c r="AL74" i="9" s="1"/>
  <c r="AC74" i="9"/>
  <c r="AB74" i="9"/>
  <c r="P74" i="9"/>
  <c r="Q74" i="9" s="1"/>
  <c r="E74" i="9"/>
  <c r="AK73" i="9"/>
  <c r="AL73" i="9" s="1"/>
  <c r="AC73" i="9"/>
  <c r="AB73" i="9"/>
  <c r="P73" i="9"/>
  <c r="Q73" i="9" s="1"/>
  <c r="E73" i="9"/>
  <c r="F73" i="9" s="1"/>
  <c r="AK72" i="9"/>
  <c r="AL72" i="9" s="1"/>
  <c r="AC72" i="9"/>
  <c r="AB72" i="9"/>
  <c r="P72" i="9"/>
  <c r="Q72" i="9" s="1"/>
  <c r="E72" i="9"/>
  <c r="AK71" i="9"/>
  <c r="AL71" i="9" s="1"/>
  <c r="AC71" i="9"/>
  <c r="AB71" i="9"/>
  <c r="P71" i="9"/>
  <c r="Q71" i="9" s="1"/>
  <c r="E71" i="9"/>
  <c r="AK70" i="9"/>
  <c r="AL70" i="9" s="1"/>
  <c r="AC70" i="9"/>
  <c r="AB70" i="9"/>
  <c r="P70" i="9"/>
  <c r="Q70" i="9" s="1"/>
  <c r="E70" i="9"/>
  <c r="AK69" i="9"/>
  <c r="AL69" i="9" s="1"/>
  <c r="AC69" i="9"/>
  <c r="AB69" i="9"/>
  <c r="P69" i="9"/>
  <c r="Q69" i="9" s="1"/>
  <c r="E69" i="9"/>
  <c r="AK68" i="9"/>
  <c r="AL68" i="9" s="1"/>
  <c r="AC68" i="9"/>
  <c r="AB68" i="9"/>
  <c r="P68" i="9"/>
  <c r="Q68" i="9" s="1"/>
  <c r="E68" i="9"/>
  <c r="AK67" i="9"/>
  <c r="AL67" i="9" s="1"/>
  <c r="AC67" i="9"/>
  <c r="AB67" i="9"/>
  <c r="P67" i="9"/>
  <c r="Q67" i="9" s="1"/>
  <c r="E67" i="9"/>
  <c r="AK65" i="9"/>
  <c r="AL65" i="9" s="1"/>
  <c r="AC65" i="9"/>
  <c r="AB65" i="9"/>
  <c r="P65" i="9"/>
  <c r="Q65" i="9" s="1"/>
  <c r="E65" i="9"/>
  <c r="F65" i="9" s="1"/>
  <c r="AK64" i="9"/>
  <c r="AL64" i="9" s="1"/>
  <c r="AC64" i="9"/>
  <c r="AB64" i="9"/>
  <c r="P64" i="9"/>
  <c r="Q64" i="9" s="1"/>
  <c r="E64" i="9"/>
  <c r="F64" i="9" s="1"/>
  <c r="AK63" i="9"/>
  <c r="AL63" i="9" s="1"/>
  <c r="AC63" i="9"/>
  <c r="AB63" i="9"/>
  <c r="P63" i="9"/>
  <c r="Q63" i="9" s="1"/>
  <c r="E63" i="9"/>
  <c r="F63" i="9" s="1"/>
  <c r="AK62" i="9"/>
  <c r="AL62" i="9" s="1"/>
  <c r="AC62" i="9"/>
  <c r="AB62" i="9"/>
  <c r="P62" i="9"/>
  <c r="Q62" i="9" s="1"/>
  <c r="E62" i="9"/>
  <c r="F62" i="9" s="1"/>
  <c r="AK61" i="9"/>
  <c r="AL61" i="9" s="1"/>
  <c r="AC61" i="9"/>
  <c r="AB61" i="9"/>
  <c r="P61" i="9"/>
  <c r="Q61" i="9" s="1"/>
  <c r="E61" i="9"/>
  <c r="F61" i="9" s="1"/>
  <c r="AK60" i="9"/>
  <c r="AL60" i="9" s="1"/>
  <c r="AC60" i="9"/>
  <c r="AB60" i="9"/>
  <c r="P60" i="9"/>
  <c r="Q60" i="9" s="1"/>
  <c r="E60" i="9"/>
  <c r="F60" i="9" s="1"/>
  <c r="AK59" i="9"/>
  <c r="AL59" i="9" s="1"/>
  <c r="AC59" i="9"/>
  <c r="AB59" i="9"/>
  <c r="P59" i="9"/>
  <c r="Q59" i="9" s="1"/>
  <c r="E59" i="9"/>
  <c r="F59" i="9" s="1"/>
  <c r="AK58" i="9"/>
  <c r="AL58" i="9" s="1"/>
  <c r="AC58" i="9"/>
  <c r="AB58" i="9"/>
  <c r="P58" i="9"/>
  <c r="Q58" i="9" s="1"/>
  <c r="E58" i="9"/>
  <c r="F58" i="9" s="1"/>
  <c r="AK57" i="9"/>
  <c r="AL57" i="9" s="1"/>
  <c r="AC57" i="9"/>
  <c r="AB57" i="9"/>
  <c r="P57" i="9"/>
  <c r="Q57" i="9" s="1"/>
  <c r="E57" i="9"/>
  <c r="F57" i="9" s="1"/>
  <c r="AK56" i="9"/>
  <c r="AL56" i="9" s="1"/>
  <c r="AC56" i="9"/>
  <c r="AB56" i="9"/>
  <c r="P56" i="9"/>
  <c r="Q56" i="9" s="1"/>
  <c r="E56" i="9"/>
  <c r="F56" i="9" s="1"/>
  <c r="AK55" i="9"/>
  <c r="AL55" i="9" s="1"/>
  <c r="AC55" i="9"/>
  <c r="AB55" i="9"/>
  <c r="P55" i="9"/>
  <c r="Q55" i="9" s="1"/>
  <c r="E55" i="9"/>
  <c r="F55" i="9" s="1"/>
  <c r="AK54" i="9"/>
  <c r="AL54" i="9" s="1"/>
  <c r="AC54" i="9"/>
  <c r="AB54" i="9"/>
  <c r="P54" i="9"/>
  <c r="Q54" i="9" s="1"/>
  <c r="E54" i="9"/>
  <c r="F54" i="9" s="1"/>
  <c r="AK53" i="9"/>
  <c r="AL53" i="9" s="1"/>
  <c r="AC53" i="9"/>
  <c r="AB53" i="9"/>
  <c r="P53" i="9"/>
  <c r="Q53" i="9" s="1"/>
  <c r="E53" i="9"/>
  <c r="F53" i="9" s="1"/>
  <c r="AK52" i="9"/>
  <c r="AL52" i="9" s="1"/>
  <c r="AC52" i="9"/>
  <c r="AB52" i="9"/>
  <c r="P52" i="9"/>
  <c r="Q52" i="9" s="1"/>
  <c r="E52" i="9"/>
  <c r="F52" i="9" s="1"/>
  <c r="F67" i="9" l="1"/>
  <c r="F75" i="9"/>
  <c r="F72" i="9"/>
  <c r="F80" i="9"/>
  <c r="F69" i="9"/>
  <c r="F77" i="9"/>
  <c r="F74" i="9"/>
  <c r="F71" i="9"/>
  <c r="F79" i="9"/>
  <c r="F70" i="9"/>
  <c r="F78" i="9"/>
  <c r="F68" i="9"/>
  <c r="F76" i="9"/>
  <c r="F82" i="9" s="1"/>
  <c r="F92" i="9" l="1"/>
  <c r="F95" i="9"/>
  <c r="F93" i="9"/>
  <c r="F91" i="9"/>
  <c r="F89" i="9"/>
  <c r="F87" i="9"/>
  <c r="F85" i="9"/>
  <c r="F83" i="9"/>
  <c r="F90" i="9"/>
  <c r="F88" i="9"/>
  <c r="F94" i="9"/>
  <c r="F84" i="9"/>
  <c r="F86" i="9"/>
  <c r="F110" i="9" l="1"/>
  <c r="F108" i="9"/>
  <c r="F106" i="9"/>
  <c r="F104" i="9"/>
  <c r="F102" i="9"/>
  <c r="F100" i="9"/>
  <c r="F98" i="9"/>
  <c r="F101" i="9"/>
  <c r="F103" i="9"/>
  <c r="F107" i="9"/>
  <c r="F105" i="9"/>
  <c r="F97" i="9"/>
  <c r="F99" i="9"/>
  <c r="F109" i="9"/>
  <c r="F125" i="9" l="1"/>
  <c r="F123" i="9"/>
  <c r="F121" i="9"/>
  <c r="F119" i="9"/>
  <c r="F117" i="9"/>
  <c r="F115" i="9"/>
  <c r="F113" i="9"/>
  <c r="F118" i="9"/>
  <c r="F122" i="9"/>
  <c r="F124" i="9"/>
  <c r="F114" i="9"/>
  <c r="F112" i="9"/>
  <c r="F116" i="9"/>
  <c r="F120" i="9"/>
  <c r="F140" i="9" l="1"/>
  <c r="F138" i="9"/>
  <c r="F136" i="9"/>
  <c r="F134" i="9"/>
  <c r="F132" i="9"/>
  <c r="F130" i="9"/>
  <c r="F128" i="9"/>
  <c r="F137" i="9"/>
  <c r="F133" i="9"/>
  <c r="F131" i="9"/>
  <c r="F129" i="9"/>
  <c r="F135" i="9"/>
  <c r="F127" i="9"/>
  <c r="F139" i="9"/>
  <c r="F155" i="9" l="1"/>
  <c r="F153" i="9"/>
  <c r="F151" i="9"/>
  <c r="F149" i="9"/>
  <c r="F147" i="9"/>
  <c r="F145" i="9"/>
  <c r="F143" i="9"/>
  <c r="F152" i="9"/>
  <c r="F142" i="9"/>
  <c r="F154" i="9"/>
  <c r="F146" i="9"/>
  <c r="F150" i="9"/>
  <c r="F144" i="9"/>
  <c r="F148" i="9"/>
  <c r="F170" i="9" l="1"/>
  <c r="F168" i="9"/>
  <c r="F166" i="9"/>
  <c r="F164" i="9"/>
  <c r="F162" i="9"/>
  <c r="F160" i="9"/>
  <c r="F158" i="9"/>
  <c r="F157" i="9"/>
  <c r="F169" i="9"/>
  <c r="F165" i="9"/>
  <c r="F161" i="9"/>
  <c r="F167" i="9"/>
  <c r="F163" i="9"/>
  <c r="F159" i="9"/>
</calcChain>
</file>

<file path=xl/sharedStrings.xml><?xml version="1.0" encoding="utf-8"?>
<sst xmlns="http://schemas.openxmlformats.org/spreadsheetml/2006/main" count="1995" uniqueCount="332">
  <si>
    <t xml:space="preserve">Quantifications of RNA-ISH and Immunofluorescence labeling of tissue sections </t>
  </si>
  <si>
    <t>Fig. 1 b</t>
  </si>
  <si>
    <t xml:space="preserve">WT uninfected, Bmpr1a KO uninfected and WT Hpy infected mice - KI67 positive cells / gland </t>
  </si>
  <si>
    <t>Conditions</t>
  </si>
  <si>
    <t>WT uninfected</t>
  </si>
  <si>
    <t>KO Uninfected</t>
  </si>
  <si>
    <t>WT infected</t>
  </si>
  <si>
    <t>Replicates</t>
  </si>
  <si>
    <t>I</t>
  </si>
  <si>
    <t>II</t>
  </si>
  <si>
    <t>III</t>
  </si>
  <si>
    <t>Fig. 1 c</t>
  </si>
  <si>
    <t>WT uninfected, Bmpr1a KO uninfected mice - Lgr5 qPCR</t>
  </si>
  <si>
    <t>IV</t>
  </si>
  <si>
    <t>V</t>
  </si>
  <si>
    <t>Fig. 1 e</t>
  </si>
  <si>
    <t xml:space="preserve">WT uninfected, Bmpr1a KO uninfected mice - Lgr5+  cells / gland </t>
  </si>
  <si>
    <t>Fig. 1 j</t>
  </si>
  <si>
    <t>WT uninfected, Bmpr1a KO uninfected and WT Hpy infected mice - Anxa1 Red signal / Area</t>
  </si>
  <si>
    <t>Fig. 1 l</t>
  </si>
  <si>
    <t>WT uninfected, Bmpr1a KO uninfected and WT Hpy infected mice - aYAP+ cells / gland</t>
  </si>
  <si>
    <t>qPCR Results from WT and Bmpr1a KO organoids</t>
  </si>
  <si>
    <t>Fig. 2 d</t>
  </si>
  <si>
    <t>Id1 qPCR (100% WRN and 0%WRN)</t>
  </si>
  <si>
    <t>WT 100%</t>
  </si>
  <si>
    <t>KO 100%</t>
  </si>
  <si>
    <t xml:space="preserve">WT 0% </t>
  </si>
  <si>
    <t>KO 0%</t>
  </si>
  <si>
    <t>Fig. 2 e</t>
  </si>
  <si>
    <t>Muc5ac qPCR (100% WRN and 0%WRN)</t>
  </si>
  <si>
    <t>Gkn1 qPCR(100% WRN and 0%WRN)</t>
  </si>
  <si>
    <t>Gkn2 qPCR (100% WRN and 0%WRN)</t>
  </si>
  <si>
    <t>Fig. 2 f</t>
  </si>
  <si>
    <t>Lgr5 qPCR (100% WRN and 0%WRN)</t>
  </si>
  <si>
    <t>Fig. 2 g</t>
  </si>
  <si>
    <t>Ctgf qPCR (100% WRN and 0%WRN)</t>
  </si>
  <si>
    <t>Ankrd1 qPCR (100% WRN and 0%WRN)</t>
  </si>
  <si>
    <t>Cyr61 qPCR (100% WRN and 0%WRN)</t>
  </si>
  <si>
    <t>Fig. 2 j</t>
  </si>
  <si>
    <t>Lgr5 qPCR (100% WRNE and 50%WRNE)</t>
  </si>
  <si>
    <t xml:space="preserve">WT 50% </t>
  </si>
  <si>
    <t>KO 50%</t>
  </si>
  <si>
    <t>Fig. 2 k</t>
  </si>
  <si>
    <t>Ctgf qPCR (100% WRNE and 50%WRNE)</t>
  </si>
  <si>
    <t>Ankrd1 qPCR (100% WRNE and 50%WRNE)</t>
  </si>
  <si>
    <t>Cyr61 qPCR (100% WRNE and 50%WRNE)</t>
  </si>
  <si>
    <t>qPCR of cytokines in WT organoids treated with BMP2 and/or ADP-Heptose, LPS, TNF-alpha</t>
  </si>
  <si>
    <t>WB Data</t>
  </si>
  <si>
    <t>Fig. 3 c</t>
  </si>
  <si>
    <t>Cxcl1  qPCR - ADP-Heptose</t>
  </si>
  <si>
    <t>Cxcl 10 qPCR - ADP-Heptose</t>
  </si>
  <si>
    <t>Ccl20 qPCR - ADP-Heptose</t>
  </si>
  <si>
    <t>w/o BMP2, w/o ADP-H</t>
  </si>
  <si>
    <t>w/o BMP2, with ADP-H</t>
  </si>
  <si>
    <t>with BMP2, w/o ADP-H</t>
  </si>
  <si>
    <t>with BMP2, with ADP-H</t>
  </si>
  <si>
    <t>Fig. 3 d</t>
  </si>
  <si>
    <t>Cxcl1  qPCR -LPS</t>
  </si>
  <si>
    <t>Cxcl 10 qPCR -LPS</t>
  </si>
  <si>
    <t>Ccl20 qPCR -LPS</t>
  </si>
  <si>
    <t>w/o BMP2, w/o LPS</t>
  </si>
  <si>
    <t>w/o BMP2, with LPS</t>
  </si>
  <si>
    <t>with BMP2, w/o LPS</t>
  </si>
  <si>
    <t>with BMP2, with LPS</t>
  </si>
  <si>
    <t>Fig. 3 e</t>
  </si>
  <si>
    <t>Ctgf  qPCR - ADP-Heptose</t>
  </si>
  <si>
    <t>Ankrd1 qPCR  - ADP-Heptose</t>
  </si>
  <si>
    <t>Cyr61 qPCR  - ADP-Heptose</t>
  </si>
  <si>
    <t>Ctrl</t>
  </si>
  <si>
    <t>treated with ADP-H</t>
  </si>
  <si>
    <t>Fig. 3 f</t>
  </si>
  <si>
    <t>Ctgf  qPCR -LPS</t>
  </si>
  <si>
    <t>Ankrd1 qPCR -LPS</t>
  </si>
  <si>
    <t>Cyr61 qPCR -LPS</t>
  </si>
  <si>
    <t>treated with LPS</t>
  </si>
  <si>
    <t>Fig. 3 i</t>
  </si>
  <si>
    <t>Cxcl1  qPCR - TNFa</t>
  </si>
  <si>
    <t>Cxcl 10 qPCR - TNFa</t>
  </si>
  <si>
    <t>Ccl20 qPCR - TNFa</t>
  </si>
  <si>
    <t>w/o BMP2, w/o TNFa</t>
  </si>
  <si>
    <t>w/o BMP2, with TNFa</t>
  </si>
  <si>
    <t>with BMP2, w/o TNFa</t>
  </si>
  <si>
    <t>with BMP2, with TNFa</t>
  </si>
  <si>
    <t>WB</t>
  </si>
  <si>
    <t>Quantifications and qPCR results</t>
  </si>
  <si>
    <t>Fig. 4b</t>
  </si>
  <si>
    <t>WT uninfected, Bmpr1a KO uninfected, WT infected mice - Quantifications of COX2+VIM+ cells /mm2</t>
  </si>
  <si>
    <t xml:space="preserve">Fig. 4d </t>
  </si>
  <si>
    <t>Quantifications of organoids diameter (um), CTRL and +PGE2</t>
  </si>
  <si>
    <t>Fig. 4 e</t>
  </si>
  <si>
    <t>Ctgf - Organoids -qPCR - CTRL and +PGE2</t>
  </si>
  <si>
    <t>Fig. 4 g</t>
  </si>
  <si>
    <r>
      <t>IL-1</t>
    </r>
    <r>
      <rPr>
        <b/>
        <sz val="11"/>
        <color theme="1"/>
        <rFont val="Calibri"/>
        <family val="2"/>
      </rPr>
      <t>β + cells /DAPI + cells (%)</t>
    </r>
  </si>
  <si>
    <t>MEAN VALUES</t>
  </si>
  <si>
    <t>CTRL</t>
  </si>
  <si>
    <t>PGE2</t>
  </si>
  <si>
    <t>treated with PGE2</t>
  </si>
  <si>
    <t>SINGLE VALUES</t>
  </si>
  <si>
    <t>Ankrd1 - Organoids - qPCR - CTRL and +PGE2</t>
  </si>
  <si>
    <t>Fig. 4 h</t>
  </si>
  <si>
    <r>
      <t>Ptgs2 qPCR - Stromal cells - CTRL and +IL-1</t>
    </r>
    <r>
      <rPr>
        <b/>
        <sz val="11"/>
        <color theme="1"/>
        <rFont val="Calibri"/>
        <family val="2"/>
      </rPr>
      <t>β</t>
    </r>
  </si>
  <si>
    <t>treated with IL-1β</t>
  </si>
  <si>
    <t>Cyr61 - Organoids - qPCR - CTRL and +PGE2</t>
  </si>
  <si>
    <t>Fig. 4 i</t>
  </si>
  <si>
    <r>
      <t>Ptgs2 qPCR - Stromal cells - CTRL and +IL-1</t>
    </r>
    <r>
      <rPr>
        <b/>
        <sz val="11"/>
        <color theme="1"/>
        <rFont val="Calibri"/>
        <family val="2"/>
      </rPr>
      <t>α</t>
    </r>
  </si>
  <si>
    <r>
      <t>treated with IL-1</t>
    </r>
    <r>
      <rPr>
        <sz val="11"/>
        <color theme="1"/>
        <rFont val="Calibri"/>
        <family val="2"/>
      </rPr>
      <t>α</t>
    </r>
  </si>
  <si>
    <t>VI</t>
  </si>
  <si>
    <t>Fig. 4 k</t>
  </si>
  <si>
    <t>Assembloids - Quantifications of COX2+VIM+ cells /mm2</t>
  </si>
  <si>
    <r>
      <t>treated with IL-1</t>
    </r>
    <r>
      <rPr>
        <sz val="11"/>
        <color theme="1"/>
        <rFont val="Calibri"/>
        <family val="2"/>
      </rPr>
      <t>β</t>
    </r>
  </si>
  <si>
    <t>Quantifications</t>
  </si>
  <si>
    <t>Fig. 5c</t>
  </si>
  <si>
    <t>MPO+ cells (% of DAPI)</t>
  </si>
  <si>
    <t>Fig. 5f</t>
  </si>
  <si>
    <t>IBA1+ cells (% of DAPI)</t>
  </si>
  <si>
    <t>Fig. 5i</t>
  </si>
  <si>
    <r>
      <t>IBA1+ IL-1</t>
    </r>
    <r>
      <rPr>
        <b/>
        <sz val="11"/>
        <color theme="1"/>
        <rFont val="Calibri"/>
        <family val="2"/>
      </rPr>
      <t>β+</t>
    </r>
    <r>
      <rPr>
        <b/>
        <sz val="11"/>
        <color theme="1"/>
        <rFont val="Aptos Narrow"/>
        <family val="2"/>
        <scheme val="minor"/>
      </rPr>
      <t xml:space="preserve"> and MPO+ IL-1β+ in Bmpr1a KO mice</t>
    </r>
  </si>
  <si>
    <t xml:space="preserve">MPO+ IL-1β+ </t>
  </si>
  <si>
    <t xml:space="preserve">IBA1+ IL-1β+ </t>
  </si>
  <si>
    <t xml:space="preserve">Quantifications </t>
  </si>
  <si>
    <t>Fig. 6b</t>
  </si>
  <si>
    <t xml:space="preserve"> WT and Il1r1 KO mice - CFU</t>
  </si>
  <si>
    <t>WT</t>
  </si>
  <si>
    <t>KO</t>
  </si>
  <si>
    <t>Fig. 6e</t>
  </si>
  <si>
    <t xml:space="preserve"> WT and Il1r1 KO mice - KI67+ cells /gland</t>
  </si>
  <si>
    <t>Fig. 6g</t>
  </si>
  <si>
    <t xml:space="preserve"> WT and Il1r1 KO mice - aYAP+ cells /gland</t>
  </si>
  <si>
    <t>Fig. 6j</t>
  </si>
  <si>
    <t>Assembloids- aYAP+ cells (% Epithelial cells)</t>
  </si>
  <si>
    <r>
      <t>treated with IL-1</t>
    </r>
    <r>
      <rPr>
        <sz val="11"/>
        <color theme="1"/>
        <rFont val="Calibri"/>
        <family val="2"/>
      </rPr>
      <t>β+ EP4i</t>
    </r>
  </si>
  <si>
    <t>qPCR and CFUs</t>
  </si>
  <si>
    <t>Suppl Fig. 1 b</t>
  </si>
  <si>
    <t>WT and Bmpr1a KO  mice - Bmpr1a qPCR</t>
  </si>
  <si>
    <t>Supp Fig. 1 b</t>
  </si>
  <si>
    <t>WT and Bmpr1a KO  mice - Id1 qPCR</t>
  </si>
  <si>
    <t>Suppl Fig. 1 c</t>
  </si>
  <si>
    <t>CFU WT H.pylori infected mice</t>
  </si>
  <si>
    <t>qPCR analysis in Organoids</t>
  </si>
  <si>
    <t>Suppl Fig. 3 b</t>
  </si>
  <si>
    <t>WT organoids in 100%Noggin or 0% Noggin - Muc5Ac qPCR</t>
  </si>
  <si>
    <t>WT organoids in 100%Noggin or 0% Noggin - Gkn1 qPCR</t>
  </si>
  <si>
    <t>WT organoids in 100%Noggin or 0% Noggin - Gkn2 qPCR</t>
  </si>
  <si>
    <t>WT organoids in 100%Noggin or 0% Noggin - Id1 qPCR</t>
  </si>
  <si>
    <t>100%N</t>
  </si>
  <si>
    <t>0%N</t>
  </si>
  <si>
    <t>Suppl Fig. 4c</t>
  </si>
  <si>
    <t>WT organoids in 100%Noggin or 0% Noggin - Lgr5 qPCR</t>
  </si>
  <si>
    <t>Suppl Fig. 4d</t>
  </si>
  <si>
    <t>WT organoids in 100%Noggin or 0% Noggin -Ctgf qPCR</t>
  </si>
  <si>
    <t>WT organoids in 100%Noggin or 0% Noggin -Ankrd1 qPCR</t>
  </si>
  <si>
    <t>WT organoids in 100%Noggin or 0% Noggin -Cyr61qPCR</t>
  </si>
  <si>
    <t>Suppl Fig. 4f</t>
  </si>
  <si>
    <t>WT and Bmpr1a KO organoids - Bmpr1a qPCR</t>
  </si>
  <si>
    <t>WT and Bmpr1a KO organoids - Id1 qPCR</t>
  </si>
  <si>
    <t>Suppl Fig.4g</t>
  </si>
  <si>
    <t>WT and Bmpr1a KO organoids - Bmp2 qPCR</t>
  </si>
  <si>
    <t>WT and Bmpr1a KO organoids - Bmp7 qPCR</t>
  </si>
  <si>
    <t>qPCR - WT and Bmpr1a KO organoids and WB quantification</t>
  </si>
  <si>
    <t>Suppl Fig.5a</t>
  </si>
  <si>
    <t>WT and Bmpr1a KO organoids - Cxcl1 qPCR</t>
  </si>
  <si>
    <t>WT and Bmpr1a KO organoids - Cxcl2 qPCR</t>
  </si>
  <si>
    <t>WT and Bmpr1a KO organoids - Cxcl10 qPCR</t>
  </si>
  <si>
    <t>WT and Bmpr1a KO organoids - Ccl20 qPCR</t>
  </si>
  <si>
    <t>WT and Bmpr1a KO organoids - Cxcl5 qPCR</t>
  </si>
  <si>
    <t>Suppl Fig. 5d</t>
  </si>
  <si>
    <t>WT organoids treated with BMP2 - Lgr5 qPCR</t>
  </si>
  <si>
    <t>WT organoids treated with BMP2 - Id1 qPCR</t>
  </si>
  <si>
    <t>WT organoids treated with BMP2 -Muc5Ac qPCR</t>
  </si>
  <si>
    <t>BMP2</t>
  </si>
  <si>
    <t>BMPi</t>
  </si>
  <si>
    <t>Suppl Fig. 5e</t>
  </si>
  <si>
    <t>Cxcl2  qPCR - ADP-Heptose</t>
  </si>
  <si>
    <t>Cxcl5  qPCR - ADP-Heptose</t>
  </si>
  <si>
    <t>Suppl Fig. 5f</t>
  </si>
  <si>
    <t>Cxcl2  qPCR - LPS</t>
  </si>
  <si>
    <t>Cxcl5  qPCR - LPS</t>
  </si>
  <si>
    <t>Suppl Fig. 5g</t>
  </si>
  <si>
    <t xml:space="preserve">WB quantifications </t>
  </si>
  <si>
    <t>Suppl Fig. 5h</t>
  </si>
  <si>
    <r>
      <t>p-IKK</t>
    </r>
    <r>
      <rPr>
        <b/>
        <sz val="12"/>
        <color theme="1"/>
        <rFont val="Symbol"/>
        <family val="1"/>
        <charset val="2"/>
      </rPr>
      <t>a</t>
    </r>
    <r>
      <rPr>
        <b/>
        <sz val="12"/>
        <color theme="1"/>
        <rFont val="Arial"/>
        <family val="2"/>
      </rPr>
      <t>/</t>
    </r>
    <r>
      <rPr>
        <b/>
        <sz val="12"/>
        <color theme="1"/>
        <rFont val="Symbol"/>
        <family val="1"/>
        <charset val="2"/>
      </rPr>
      <t>b</t>
    </r>
  </si>
  <si>
    <t>ctrl. 15'</t>
  </si>
  <si>
    <t>P-p100</t>
  </si>
  <si>
    <t>ctrl. 120'</t>
  </si>
  <si>
    <t>ADP-H 60'</t>
  </si>
  <si>
    <t>ADP-H 120'</t>
  </si>
  <si>
    <t>LPS 60'</t>
  </si>
  <si>
    <t>LPS 120'</t>
  </si>
  <si>
    <r>
      <t>IL-1</t>
    </r>
    <r>
      <rPr>
        <b/>
        <sz val="11"/>
        <rFont val="Symbol"/>
        <family val="1"/>
        <charset val="2"/>
      </rPr>
      <t>b</t>
    </r>
    <r>
      <rPr>
        <b/>
        <sz val="11"/>
        <rFont val="Arial"/>
        <family val="2"/>
      </rPr>
      <t xml:space="preserve"> 15'</t>
    </r>
  </si>
  <si>
    <t>BMP2 15'</t>
  </si>
  <si>
    <t>BMP2 120'</t>
  </si>
  <si>
    <t>BMP2+ADP-H 60'</t>
  </si>
  <si>
    <t>BMP2+ADP-H 120'</t>
  </si>
  <si>
    <t>BMP2+LPS 60'</t>
  </si>
  <si>
    <t>BMP2+LPS 120'</t>
  </si>
  <si>
    <r>
      <t>BMP2+IL-1</t>
    </r>
    <r>
      <rPr>
        <b/>
        <sz val="11"/>
        <rFont val="Symbol"/>
        <family val="1"/>
        <charset val="2"/>
      </rPr>
      <t>b</t>
    </r>
    <r>
      <rPr>
        <b/>
        <sz val="11"/>
        <rFont val="Arial"/>
        <family val="2"/>
      </rPr>
      <t xml:space="preserve"> 120'</t>
    </r>
  </si>
  <si>
    <r>
      <t>IKK</t>
    </r>
    <r>
      <rPr>
        <b/>
        <sz val="12"/>
        <color theme="1"/>
        <rFont val="Symbol"/>
        <family val="1"/>
        <charset val="2"/>
      </rPr>
      <t>a</t>
    </r>
  </si>
  <si>
    <t>p100</t>
  </si>
  <si>
    <r>
      <t>p-I</t>
    </r>
    <r>
      <rPr>
        <b/>
        <sz val="12"/>
        <color theme="1"/>
        <rFont val="Symbol"/>
        <family val="1"/>
        <charset val="2"/>
      </rPr>
      <t>k</t>
    </r>
    <r>
      <rPr>
        <b/>
        <sz val="12"/>
        <color theme="1"/>
        <rFont val="Arial"/>
        <family val="2"/>
      </rPr>
      <t>B</t>
    </r>
    <r>
      <rPr>
        <b/>
        <sz val="12"/>
        <color theme="1"/>
        <rFont val="Symbol"/>
        <family val="1"/>
        <charset val="2"/>
      </rPr>
      <t>a</t>
    </r>
  </si>
  <si>
    <r>
      <t>I</t>
    </r>
    <r>
      <rPr>
        <b/>
        <sz val="12"/>
        <color theme="1"/>
        <rFont val="Symbol"/>
        <family val="1"/>
        <charset val="2"/>
      </rPr>
      <t>k</t>
    </r>
    <r>
      <rPr>
        <b/>
        <sz val="12"/>
        <color theme="1"/>
        <rFont val="Arial"/>
        <family val="2"/>
      </rPr>
      <t>B</t>
    </r>
    <r>
      <rPr>
        <b/>
        <sz val="12"/>
        <color theme="1"/>
        <rFont val="Symbol"/>
        <family val="1"/>
        <charset val="2"/>
      </rPr>
      <t>a</t>
    </r>
  </si>
  <si>
    <t>p-SMAD1/5</t>
  </si>
  <si>
    <t>SMAD1</t>
  </si>
  <si>
    <t>p-YAP1</t>
  </si>
  <si>
    <t>IL-1b 15'</t>
  </si>
  <si>
    <t>BMP2+IL-1b 120'</t>
  </si>
  <si>
    <t>YAP1</t>
  </si>
  <si>
    <t>Suppl Fig. 5i</t>
  </si>
  <si>
    <r>
      <t>Cxcl2  qPCR - TNF-</t>
    </r>
    <r>
      <rPr>
        <b/>
        <sz val="11"/>
        <color theme="1"/>
        <rFont val="Calibri"/>
        <family val="2"/>
      </rPr>
      <t>α</t>
    </r>
  </si>
  <si>
    <r>
      <t>Cxcl5  qPCR - TNF-</t>
    </r>
    <r>
      <rPr>
        <b/>
        <sz val="11"/>
        <color theme="1"/>
        <rFont val="Calibri"/>
        <family val="2"/>
      </rPr>
      <t>α</t>
    </r>
  </si>
  <si>
    <t>w/o BMP2, w/o TNF-α</t>
  </si>
  <si>
    <t>w/o BMP2, with TNF-α</t>
  </si>
  <si>
    <t>with BMP2, w/o TNF-α</t>
  </si>
  <si>
    <t>with BMP2, with TNF-α</t>
  </si>
  <si>
    <t>qPCR Organoids</t>
  </si>
  <si>
    <t>Suppl Fig.6a</t>
  </si>
  <si>
    <t>Organoids treated with ADP-Heptose - A20 qPCR</t>
  </si>
  <si>
    <t>Organoids treated with LPS - A20 qPCR</t>
  </si>
  <si>
    <t>Organoids treated with  TNF-α - A20 qPCR</t>
  </si>
  <si>
    <t>Suppl Fig.6b</t>
  </si>
  <si>
    <t>Organoids treated with ADP-Heptose - Traf6 qPCR</t>
  </si>
  <si>
    <t>Organoids treated with LPS - Traf6 qPCR</t>
  </si>
  <si>
    <t>Organoids treated with  TNF-α - Traf6 qPCR</t>
  </si>
  <si>
    <t>Suppl Fig.6c</t>
  </si>
  <si>
    <t>Organoids treated with ADP-Heptose - Myd88 qPCR</t>
  </si>
  <si>
    <t>Organoids treated with LPS - Myd88 qPCR</t>
  </si>
  <si>
    <t>Organoids treated with  TNF-α - Myd88 qPCR</t>
  </si>
  <si>
    <t>Suppl Fig.6d</t>
  </si>
  <si>
    <t>Organoids treated with ADP-Heptose - Tifa qPCR</t>
  </si>
  <si>
    <t>Organoids treated with LPS - Tifa qPCR</t>
  </si>
  <si>
    <t>Organoids treated with  TNF-α - Tifa qPCR</t>
  </si>
  <si>
    <t>Suppl Fig. 6f</t>
  </si>
  <si>
    <t>WT organoids treated with BMP2 (2h)  - Lgr5 qPCR</t>
  </si>
  <si>
    <t>WT organoids treated with BMP2 (2h)  - Id1 qPCR</t>
  </si>
  <si>
    <t>WT organoids treated with BMP2 (2h)  - Muc5Ac qPCR</t>
  </si>
  <si>
    <t>Suppl Fig. 6g</t>
  </si>
  <si>
    <t>WT organoids treated with BMP2 (2h)  - Cxcl1 qPCR</t>
  </si>
  <si>
    <t>WT organoids treated with BMP2 (2h)  - Cxcl2 qPCR</t>
  </si>
  <si>
    <t>WT organoids treated with BMP2 (2h)  - Cxcl5 qPCR</t>
  </si>
  <si>
    <t>WT organoids treated with BMP2 (2h)  - Cxcl10 qPCR</t>
  </si>
  <si>
    <t>WT organoids treated with BMP2 (2h)  - Ccl20 qPCR</t>
  </si>
  <si>
    <t>WT and Bmpr1a KO infected tissue, Antimicrobial Peptides expression in BMP2 treated organoids</t>
  </si>
  <si>
    <t>Suppl Fig. 7a</t>
  </si>
  <si>
    <t>WT and Bmpr1a KO, 2 weeks H.pylori infection - Bmpr1a qPCR</t>
  </si>
  <si>
    <t>Suppl Fig. 7b</t>
  </si>
  <si>
    <t>WT and Bmpr1a KO, 2 months H.pylori infection - Bmpr1a qPCR</t>
  </si>
  <si>
    <t>Suppl Fig. 7c</t>
  </si>
  <si>
    <t>WT and Bmpr1a KO  mice - CFU 2 weeks infection</t>
  </si>
  <si>
    <t>WT and Bmpr1a KO, 2 weeks H.pylori infection -Id1 qPCR</t>
  </si>
  <si>
    <t>WT and Bmpr1a KO, 2 monthsH.pylori infection -Id1 qPCR</t>
  </si>
  <si>
    <t>Suppl Fig. 7g</t>
  </si>
  <si>
    <t>WT organoids treated with BMP2 -Reg3b qPCR</t>
  </si>
  <si>
    <t>WT and Bmpr1a KO, 2 weeks H.pylori infection - Muc5Ac qPCR</t>
  </si>
  <si>
    <t>WT and Bmpr1a KO, 2 months H.pylori infection - Muc5Ac qPCR</t>
  </si>
  <si>
    <t>WT organoids treated with BMP2 -Reg3g qPCR</t>
  </si>
  <si>
    <t>WT and Bmpr1a KO, 2 weeks H.pylori infection - Lgr5 qPCR</t>
  </si>
  <si>
    <t>WT and Bmpr1a KO, 2  months  H.pylori infection - Lgr5 qPCR</t>
  </si>
  <si>
    <t>WT organoids treated with BMP2 -Duox2 qPCR</t>
  </si>
  <si>
    <t>WT and Bmpr1a KO, 2 weeks H.pylori infection - Axin2 qPCR</t>
  </si>
  <si>
    <t>WT and Bmpr1a KO, 2  months H.pylori infection - Axin2 qPCR</t>
  </si>
  <si>
    <t>WT and Bmpr1a KO, 2 weeks H.pylori infection - Lgr4 qPCR</t>
  </si>
  <si>
    <t>WT and Bmpr1a KO, 2 months H.pylori infection - Lgr4 qPCR</t>
  </si>
  <si>
    <t>qPCR and immunostaining quantifications</t>
  </si>
  <si>
    <t>Suppl Fig. 8a</t>
  </si>
  <si>
    <t>WT and Bmpr1a KO- Ptgs2 qPCR</t>
  </si>
  <si>
    <t>Suppl Fig. 8c</t>
  </si>
  <si>
    <t>WT and Bmpr1a KO mice -Proximity of aYAP and COX2+ cells - Quantification</t>
  </si>
  <si>
    <t>&lt;15</t>
  </si>
  <si>
    <t>15-30</t>
  </si>
  <si>
    <t>&gt;30</t>
  </si>
  <si>
    <t>Suppl Fig. 8e</t>
  </si>
  <si>
    <t>WT uninfected and WT H.pylori infected mice -Proximity of aYAP and COX2+ cells - Quantification</t>
  </si>
  <si>
    <t>Suppl Fig. 8g</t>
  </si>
  <si>
    <t>Suppl Fig. 8h</t>
  </si>
  <si>
    <t>WT organoids CTRL and +PGE2 - Ctgf qPCR</t>
  </si>
  <si>
    <t>WT organoids CTRL and +PGE2 - Ankrd1 qPCR</t>
  </si>
  <si>
    <t>WT organoids CTRL and +PGE2 -Cyr61 qPCR</t>
  </si>
  <si>
    <t>Immunostaining quantifications and RNAseq</t>
  </si>
  <si>
    <t>Suppl Fig. 10d</t>
  </si>
  <si>
    <r>
      <t>IBA1+ IL-1</t>
    </r>
    <r>
      <rPr>
        <b/>
        <sz val="11"/>
        <color theme="1"/>
        <rFont val="Calibri"/>
        <family val="2"/>
      </rPr>
      <t>β+</t>
    </r>
    <r>
      <rPr>
        <b/>
        <sz val="11"/>
        <color theme="1"/>
        <rFont val="Aptos Narrow"/>
        <family val="2"/>
        <scheme val="minor"/>
      </rPr>
      <t xml:space="preserve"> and MPO+ IL-1β+ in WT H.pylori infected mice</t>
    </r>
  </si>
  <si>
    <t>Suppl Fig. 10f</t>
  </si>
  <si>
    <t>Il1r1 expression in murine stromal cells (RNAseq)</t>
  </si>
  <si>
    <t>Uninfected</t>
  </si>
  <si>
    <t>Infected</t>
  </si>
  <si>
    <r>
      <t>qPCR and Quantifications in WT and Il1r1 KO mice, qPCR in IL-1</t>
    </r>
    <r>
      <rPr>
        <sz val="11"/>
        <color theme="1"/>
        <rFont val="Calibri"/>
        <family val="2"/>
      </rPr>
      <t>β</t>
    </r>
    <r>
      <rPr>
        <sz val="11"/>
        <color theme="1"/>
        <rFont val="Aptos Narrow"/>
        <family val="2"/>
      </rPr>
      <t xml:space="preserve"> treated organoids</t>
    </r>
  </si>
  <si>
    <t>Suppl Fig.11a</t>
  </si>
  <si>
    <t>WT and Il1r1KO mice - Lgr5 qPCR</t>
  </si>
  <si>
    <t>Suppl Fig.11g</t>
  </si>
  <si>
    <r>
      <t>CTRL and IL-1</t>
    </r>
    <r>
      <rPr>
        <b/>
        <sz val="11"/>
        <color theme="1"/>
        <rFont val="Calibri"/>
        <family val="2"/>
      </rPr>
      <t xml:space="preserve">β </t>
    </r>
    <r>
      <rPr>
        <b/>
        <sz val="11"/>
        <color theme="1"/>
        <rFont val="Aptos Narrow"/>
        <family val="2"/>
        <scheme val="minor"/>
      </rPr>
      <t>treated organoids size (um) Quantification</t>
    </r>
  </si>
  <si>
    <t>IL-1β 10ng/ml 2d</t>
  </si>
  <si>
    <t>IL-1β 10ng/ml 4d</t>
  </si>
  <si>
    <t>IL-1β 50ng/ml 2d</t>
  </si>
  <si>
    <t>IL-1β 50ng/ml 4d</t>
  </si>
  <si>
    <t>WT and Il1r1KO mice - Lgr4 qPCR</t>
  </si>
  <si>
    <t>Suppl Fig.11i</t>
  </si>
  <si>
    <r>
      <t>CTRL and IL-1</t>
    </r>
    <r>
      <rPr>
        <b/>
        <sz val="11"/>
        <color theme="1"/>
        <rFont val="Calibri"/>
        <family val="2"/>
      </rPr>
      <t xml:space="preserve">β </t>
    </r>
    <r>
      <rPr>
        <b/>
        <sz val="11"/>
        <color theme="1"/>
        <rFont val="Aptos Narrow"/>
        <family val="2"/>
        <scheme val="minor"/>
      </rPr>
      <t>treated organoids - Ctgf qPCR</t>
    </r>
  </si>
  <si>
    <t>WT and Il1r1KO mice - Axin2 qPCR</t>
  </si>
  <si>
    <r>
      <t>CTRL and IL-1</t>
    </r>
    <r>
      <rPr>
        <b/>
        <sz val="11"/>
        <color theme="1"/>
        <rFont val="Calibri"/>
        <family val="2"/>
      </rPr>
      <t xml:space="preserve">β </t>
    </r>
    <r>
      <rPr>
        <b/>
        <sz val="11"/>
        <color theme="1"/>
        <rFont val="Aptos Narrow"/>
        <family val="2"/>
        <scheme val="minor"/>
      </rPr>
      <t>treated organoids - Ankrd1 qPCR</t>
    </r>
  </si>
  <si>
    <t>WT and Il1r1KO mice - Gif qPCR</t>
  </si>
  <si>
    <r>
      <t>CTRL and IL-1</t>
    </r>
    <r>
      <rPr>
        <b/>
        <sz val="11"/>
        <color theme="1"/>
        <rFont val="Calibri"/>
        <family val="2"/>
      </rPr>
      <t xml:space="preserve">β </t>
    </r>
    <r>
      <rPr>
        <b/>
        <sz val="11"/>
        <color theme="1"/>
        <rFont val="Aptos Narrow"/>
        <family val="2"/>
        <scheme val="minor"/>
      </rPr>
      <t>treated organoids - Cyr61 qPCR</t>
    </r>
  </si>
  <si>
    <t>WT and Il1r1KO mice - Muc5Ac qPCR</t>
  </si>
  <si>
    <t>WT and Il1r1KO mice - Bmp2 qPCR</t>
  </si>
  <si>
    <t>Suppl Fig.11d</t>
  </si>
  <si>
    <t>WT and Il1r1KO mice - KI67* cells Quantification</t>
  </si>
  <si>
    <t>sex</t>
  </si>
  <si>
    <t>m</t>
  </si>
  <si>
    <t>f</t>
  </si>
  <si>
    <t>KO infected</t>
  </si>
  <si>
    <t>iv</t>
  </si>
  <si>
    <t xml:space="preserve">Fig. 3g </t>
  </si>
  <si>
    <t>densitometry, normalized to GAPDH</t>
  </si>
  <si>
    <t>Exp.1</t>
  </si>
  <si>
    <t>Exp.2</t>
  </si>
  <si>
    <t>Gel 1</t>
  </si>
  <si>
    <t>Gel 2</t>
  </si>
  <si>
    <t>GAPDH</t>
  </si>
  <si>
    <t>Fig. 3gh</t>
  </si>
  <si>
    <t>Protein/GAPDH</t>
  </si>
  <si>
    <t>cluster</t>
  </si>
  <si>
    <t>sample</t>
  </si>
  <si>
    <t>proportion</t>
  </si>
  <si>
    <t>Stem</t>
  </si>
  <si>
    <t>Bmpr1a KO-1</t>
  </si>
  <si>
    <t>TA/Progenitor</t>
  </si>
  <si>
    <t>Pit</t>
  </si>
  <si>
    <t>Surface mucous</t>
  </si>
  <si>
    <t>Bmpr1a KO-2</t>
  </si>
  <si>
    <t>Bmpr1a WT-1</t>
  </si>
  <si>
    <t>Bmpr1a WT-2</t>
  </si>
  <si>
    <t>H.pylori 2m-WT-1</t>
  </si>
  <si>
    <t>H.pylori 2m-WT-2</t>
  </si>
  <si>
    <t>Uninfected-WT-1</t>
  </si>
  <si>
    <t>Uninfected-WT-2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</si>
</sst>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8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0"/>
      <color rgb="FFFF0000"/>
      <name val="Arial"/>
      <family val="2"/>
    </font>
    <font>
      <sz val="11"/>
      <color theme="1"/>
      <name val="Aptos Narrow"/>
      <family val="2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name val="Arial"/>
      <family val="2"/>
    </font>
    <font>
      <b/>
      <sz val="12"/>
      <color theme="1"/>
      <name val="Symbol"/>
      <family val="1"/>
      <charset val="2"/>
    </font>
    <font>
      <b/>
      <sz val="11"/>
      <name val="Symbol"/>
      <family val="1"/>
      <charset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1"/>
      <name val="Aptos Narrow"/>
      <family val="2"/>
      <scheme val="minor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sz val="11"/>
      <color rgb="FFFF0000"/>
      <name val="Arial"/>
      <family val="2"/>
    </font>
    <font>
      <b/>
      <sz val="12"/>
      <color rgb="FFFF0000"/>
      <name val="Aptos Narrow"/>
      <family val="2"/>
      <scheme val="minor"/>
    </font>
    <font>
      <sz val="11"/>
      <color theme="1"/>
      <name val="Aptos Narrow"/>
      <scheme val="minor"/>
    </font>
    <font>
      <sz val="11"/>
      <color theme="1"/>
      <name val="Aptos Narrow (Body)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/>
    <xf numFmtId="0" fontId="2" fillId="2" borderId="0" xfId="0" applyFont="1" applyFill="1"/>
    <xf numFmtId="0" fontId="0" fillId="0" borderId="3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2" borderId="0" xfId="0" applyFill="1"/>
    <xf numFmtId="0" fontId="1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8" xfId="0" applyFont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3" fillId="0" borderId="15" xfId="0" applyFont="1" applyBorder="1"/>
    <xf numFmtId="0" fontId="3" fillId="0" borderId="16" xfId="0" applyFont="1" applyBorder="1"/>
    <xf numFmtId="0" fontId="1" fillId="0" borderId="0" xfId="0" applyFont="1"/>
    <xf numFmtId="0" fontId="3" fillId="0" borderId="0" xfId="0" applyFont="1"/>
    <xf numFmtId="0" fontId="3" fillId="0" borderId="14" xfId="0" applyFont="1" applyBorder="1"/>
    <xf numFmtId="0" fontId="0" fillId="0" borderId="17" xfId="0" applyBorder="1" applyAlignment="1">
      <alignment horizontal="center" vertical="center"/>
    </xf>
    <xf numFmtId="0" fontId="4" fillId="0" borderId="3" xfId="0" applyFont="1" applyBorder="1"/>
    <xf numFmtId="0" fontId="4" fillId="0" borderId="8" xfId="0" applyFont="1" applyBorder="1"/>
    <xf numFmtId="0" fontId="4" fillId="0" borderId="10" xfId="0" applyFont="1" applyBorder="1"/>
    <xf numFmtId="0" fontId="4" fillId="0" borderId="11" xfId="0" applyFont="1" applyBorder="1"/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0" fillId="0" borderId="18" xfId="0" applyBorder="1" applyAlignment="1">
      <alignment horizontal="center" vertical="center"/>
    </xf>
    <xf numFmtId="0" fontId="3" fillId="0" borderId="4" xfId="0" applyFont="1" applyBorder="1"/>
    <xf numFmtId="0" fontId="3" fillId="0" borderId="7" xfId="0" applyFont="1" applyBorder="1"/>
    <xf numFmtId="0" fontId="3" fillId="0" borderId="9" xfId="0" applyFont="1" applyBorder="1"/>
    <xf numFmtId="0" fontId="0" fillId="0" borderId="1" xfId="0" applyBorder="1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3" fillId="0" borderId="29" xfId="0" applyFont="1" applyBorder="1"/>
    <xf numFmtId="0" fontId="3" fillId="0" borderId="30" xfId="0" applyFont="1" applyBorder="1"/>
    <xf numFmtId="0" fontId="0" fillId="3" borderId="2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9" fillId="0" borderId="0" xfId="0" applyFont="1"/>
    <xf numFmtId="0" fontId="0" fillId="0" borderId="19" xfId="0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1" fillId="2" borderId="0" xfId="0" applyFont="1" applyFill="1"/>
    <xf numFmtId="0" fontId="5" fillId="0" borderId="0" xfId="0" applyFont="1"/>
    <xf numFmtId="0" fontId="17" fillId="0" borderId="0" xfId="0" applyFont="1" applyAlignment="1">
      <alignment horizontal="right" vertical="center" textRotation="90"/>
    </xf>
    <xf numFmtId="0" fontId="11" fillId="0" borderId="0" xfId="0" applyFont="1"/>
    <xf numFmtId="0" fontId="12" fillId="0" borderId="0" xfId="0" applyFont="1" applyAlignment="1">
      <alignment vertical="center" textRotation="90"/>
    </xf>
    <xf numFmtId="0" fontId="18" fillId="0" borderId="11" xfId="0" applyFont="1" applyBorder="1"/>
    <xf numFmtId="0" fontId="17" fillId="0" borderId="0" xfId="0" applyFont="1" applyAlignment="1">
      <alignment vertical="center" textRotation="90"/>
    </xf>
    <xf numFmtId="0" fontId="19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2" fontId="16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31" xfId="0" applyFont="1" applyBorder="1"/>
    <xf numFmtId="0" fontId="0" fillId="0" borderId="31" xfId="0" applyBorder="1"/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3" fillId="0" borderId="36" xfId="0" applyFont="1" applyBorder="1"/>
    <xf numFmtId="0" fontId="0" fillId="0" borderId="36" xfId="0" applyBorder="1"/>
    <xf numFmtId="0" fontId="0" fillId="0" borderId="37" xfId="0" applyBorder="1" applyAlignment="1">
      <alignment horizontal="center" vertical="center"/>
    </xf>
    <xf numFmtId="0" fontId="0" fillId="0" borderId="38" xfId="0" applyBorder="1"/>
    <xf numFmtId="0" fontId="3" fillId="0" borderId="39" xfId="0" applyFont="1" applyBorder="1"/>
    <xf numFmtId="0" fontId="3" fillId="0" borderId="38" xfId="0" applyFont="1" applyBorder="1"/>
    <xf numFmtId="0" fontId="20" fillId="0" borderId="3" xfId="0" applyFont="1" applyBorder="1"/>
    <xf numFmtId="0" fontId="0" fillId="0" borderId="2" xfId="0" applyBorder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/>
    <xf numFmtId="0" fontId="6" fillId="0" borderId="11" xfId="0" applyFont="1" applyBorder="1"/>
    <xf numFmtId="0" fontId="21" fillId="2" borderId="0" xfId="0" applyFont="1" applyFill="1"/>
    <xf numFmtId="0" fontId="6" fillId="2" borderId="0" xfId="0" applyFont="1" applyFill="1"/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2" fontId="11" fillId="4" borderId="0" xfId="0" applyNumberFormat="1" applyFont="1" applyFill="1" applyAlignment="1">
      <alignment horizontal="center"/>
    </xf>
    <xf numFmtId="164" fontId="11" fillId="4" borderId="0" xfId="0" applyNumberFormat="1" applyFont="1" applyFill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13" fillId="0" borderId="0" xfId="0" applyFont="1"/>
    <xf numFmtId="0" fontId="0" fillId="0" borderId="0" xfId="0" applyAlignment="1">
      <alignment vertical="center"/>
    </xf>
    <xf numFmtId="164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2" fillId="0" borderId="0" xfId="0" applyFont="1" applyAlignment="1">
      <alignment horizontal="right"/>
    </xf>
    <xf numFmtId="2" fontId="1" fillId="0" borderId="0" xfId="0" applyNumberFormat="1" applyFont="1" applyAlignment="1">
      <alignment horizontal="center"/>
    </xf>
    <xf numFmtId="0" fontId="23" fillId="0" borderId="0" xfId="0" applyFont="1" applyAlignment="1">
      <alignment vertical="center" textRotation="90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vertical="center" textRotation="90"/>
    </xf>
    <xf numFmtId="2" fontId="24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/>
    <xf numFmtId="0" fontId="3" fillId="0" borderId="0" xfId="0" applyFont="1" applyFill="1" applyBorder="1"/>
    <xf numFmtId="0" fontId="3" fillId="0" borderId="3" xfId="0" applyFont="1" applyFill="1" applyBorder="1"/>
    <xf numFmtId="0" fontId="3" fillId="0" borderId="10" xfId="0" applyFont="1" applyFill="1" applyBorder="1"/>
    <xf numFmtId="0" fontId="0" fillId="0" borderId="0" xfId="0" applyBorder="1" applyAlignment="1">
      <alignment horizontal="center" vertical="center"/>
    </xf>
    <xf numFmtId="0" fontId="4" fillId="0" borderId="0" xfId="0" applyFont="1" applyBorder="1"/>
    <xf numFmtId="0" fontId="3" fillId="0" borderId="8" xfId="0" quotePrefix="1" applyFont="1" applyBorder="1"/>
    <xf numFmtId="0" fontId="26" fillId="0" borderId="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3" fillId="0" borderId="0" xfId="0" applyFont="1" applyAlignment="1">
      <alignment horizontal="right" vertical="center" textRotation="90"/>
    </xf>
    <xf numFmtId="0" fontId="5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 textRotation="90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60</xdr:row>
      <xdr:rowOff>0</xdr:rowOff>
    </xdr:from>
    <xdr:to>
      <xdr:col>22</xdr:col>
      <xdr:colOff>729493</xdr:colOff>
      <xdr:row>95</xdr:row>
      <xdr:rowOff>31113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7B98BCF9-C191-743E-1488-6C6E1C8AF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167" y="10943167"/>
          <a:ext cx="19825910" cy="6328196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60</xdr:row>
      <xdr:rowOff>11900</xdr:rowOff>
    </xdr:from>
    <xdr:to>
      <xdr:col>30</xdr:col>
      <xdr:colOff>464345</xdr:colOff>
      <xdr:row>78</xdr:row>
      <xdr:rowOff>64829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74A6F6AF-651D-41BD-8714-6C998F1A9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209512" y="11163120"/>
          <a:ext cx="3828296" cy="3398294"/>
        </a:xfrm>
        <a:prstGeom prst="rect">
          <a:avLst/>
        </a:prstGeom>
      </xdr:spPr>
    </xdr:pic>
    <xdr:clientData/>
  </xdr:twoCellAnchor>
  <xdr:twoCellAnchor editAs="oneCell">
    <xdr:from>
      <xdr:col>33</xdr:col>
      <xdr:colOff>241701</xdr:colOff>
      <xdr:row>60</xdr:row>
      <xdr:rowOff>0</xdr:rowOff>
    </xdr:from>
    <xdr:to>
      <xdr:col>40</xdr:col>
      <xdr:colOff>11587</xdr:colOff>
      <xdr:row>78</xdr:row>
      <xdr:rowOff>49343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898ABD4-DBC9-4F40-BAF0-2AAA9239E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695896" y="11151220"/>
          <a:ext cx="3728569" cy="3394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4E760-0E20-431A-9BAF-959F8423FA93}">
  <dimension ref="A1:I51"/>
  <sheetViews>
    <sheetView zoomScale="82" workbookViewId="0">
      <selection activeCell="E55" sqref="E55"/>
    </sheetView>
  </sheetViews>
  <sheetFormatPr baseColWidth="10" defaultColWidth="11.5" defaultRowHeight="15" x14ac:dyDescent="0.2"/>
  <cols>
    <col min="1" max="1" width="18" customWidth="1"/>
    <col min="3" max="3" width="17" customWidth="1"/>
    <col min="4" max="4" width="16.33203125" customWidth="1"/>
    <col min="5" max="5" width="15.6640625" customWidth="1"/>
  </cols>
  <sheetData>
    <row r="1" spans="1:9" x14ac:dyDescent="0.2">
      <c r="A1" t="s">
        <v>0</v>
      </c>
    </row>
    <row r="3" spans="1:9" x14ac:dyDescent="0.2">
      <c r="A3" s="2" t="s">
        <v>1</v>
      </c>
      <c r="B3" s="2" t="s">
        <v>2</v>
      </c>
      <c r="C3" s="7"/>
      <c r="D3" s="7"/>
      <c r="E3" s="7"/>
      <c r="F3" s="7"/>
      <c r="G3" s="7"/>
      <c r="H3" s="7"/>
      <c r="I3" s="7"/>
    </row>
    <row r="4" spans="1:9" x14ac:dyDescent="0.2">
      <c r="C4" s="1"/>
    </row>
    <row r="5" spans="1:9" ht="16" thickBot="1" x14ac:dyDescent="0.25">
      <c r="B5" s="8"/>
      <c r="C5" s="142" t="s">
        <v>3</v>
      </c>
      <c r="D5" s="142"/>
      <c r="E5" s="142"/>
    </row>
    <row r="6" spans="1:9" x14ac:dyDescent="0.2">
      <c r="B6" s="11"/>
      <c r="C6" s="12" t="s">
        <v>4</v>
      </c>
      <c r="D6" s="12" t="s">
        <v>5</v>
      </c>
      <c r="E6" s="13" t="s">
        <v>6</v>
      </c>
    </row>
    <row r="7" spans="1:9" x14ac:dyDescent="0.2">
      <c r="A7" s="141" t="s">
        <v>7</v>
      </c>
      <c r="B7" s="14" t="s">
        <v>8</v>
      </c>
      <c r="C7" s="9">
        <v>10</v>
      </c>
      <c r="D7" s="9">
        <v>22.65</v>
      </c>
      <c r="E7" s="10">
        <v>24.2</v>
      </c>
    </row>
    <row r="8" spans="1:9" x14ac:dyDescent="0.2">
      <c r="A8" s="141"/>
      <c r="B8" s="14" t="s">
        <v>9</v>
      </c>
      <c r="C8" s="9">
        <v>6.55</v>
      </c>
      <c r="D8" s="9">
        <v>19.3</v>
      </c>
      <c r="E8" s="10">
        <v>21.15</v>
      </c>
    </row>
    <row r="9" spans="1:9" ht="16" thickBot="1" x14ac:dyDescent="0.25">
      <c r="A9" s="141"/>
      <c r="B9" s="15" t="s">
        <v>10</v>
      </c>
      <c r="C9" s="16">
        <v>10.25</v>
      </c>
      <c r="D9" s="16">
        <v>31.3</v>
      </c>
      <c r="E9" s="17">
        <v>19.149999999999999</v>
      </c>
    </row>
    <row r="13" spans="1:9" x14ac:dyDescent="0.2">
      <c r="A13" s="2" t="s">
        <v>11</v>
      </c>
      <c r="B13" s="2" t="s">
        <v>12</v>
      </c>
      <c r="C13" s="7"/>
      <c r="D13" s="7"/>
      <c r="E13" s="7"/>
      <c r="F13" s="7"/>
    </row>
    <row r="14" spans="1:9" x14ac:dyDescent="0.2">
      <c r="C14" s="1"/>
    </row>
    <row r="15" spans="1:9" ht="16" thickBot="1" x14ac:dyDescent="0.25">
      <c r="B15" s="18"/>
      <c r="C15" s="143" t="s">
        <v>3</v>
      </c>
      <c r="D15" s="143"/>
      <c r="E15" s="27"/>
    </row>
    <row r="16" spans="1:9" x14ac:dyDescent="0.2">
      <c r="B16" s="11"/>
      <c r="C16" s="12" t="s">
        <v>4</v>
      </c>
      <c r="D16" s="13" t="s">
        <v>5</v>
      </c>
      <c r="E16" s="19"/>
    </row>
    <row r="17" spans="1:7" x14ac:dyDescent="0.2">
      <c r="A17" s="141" t="s">
        <v>7</v>
      </c>
      <c r="B17" s="14" t="s">
        <v>8</v>
      </c>
      <c r="C17" s="9">
        <v>0.77301007150000001</v>
      </c>
      <c r="D17" s="10">
        <v>0.38963981650000001</v>
      </c>
      <c r="E17" s="28"/>
    </row>
    <row r="18" spans="1:7" x14ac:dyDescent="0.2">
      <c r="A18" s="141"/>
      <c r="B18" s="14" t="s">
        <v>9</v>
      </c>
      <c r="C18" s="9">
        <v>0.87699256930000002</v>
      </c>
      <c r="D18" s="10">
        <v>0.55922321829999999</v>
      </c>
      <c r="E18" s="28"/>
    </row>
    <row r="19" spans="1:7" x14ac:dyDescent="0.2">
      <c r="A19" s="141"/>
      <c r="B19" s="14" t="s">
        <v>10</v>
      </c>
      <c r="C19" s="9">
        <v>1.2686684845</v>
      </c>
      <c r="D19" s="10">
        <v>0.25644328440000003</v>
      </c>
      <c r="E19" s="28"/>
    </row>
    <row r="20" spans="1:7" x14ac:dyDescent="0.2">
      <c r="A20" s="141"/>
      <c r="B20" s="14" t="s">
        <v>13</v>
      </c>
      <c r="C20" s="3">
        <v>1.0813288747000001</v>
      </c>
      <c r="D20" s="4">
        <v>0.37602427570000002</v>
      </c>
    </row>
    <row r="21" spans="1:7" ht="16" thickBot="1" x14ac:dyDescent="0.25">
      <c r="A21" s="141"/>
      <c r="B21" s="15" t="s">
        <v>14</v>
      </c>
      <c r="C21" s="5"/>
      <c r="D21" s="6">
        <v>0.38073175619999999</v>
      </c>
    </row>
    <row r="25" spans="1:7" x14ac:dyDescent="0.2">
      <c r="A25" s="2" t="s">
        <v>15</v>
      </c>
      <c r="B25" s="2" t="s">
        <v>16</v>
      </c>
      <c r="C25" s="7"/>
      <c r="D25" s="7"/>
      <c r="E25" s="7"/>
      <c r="F25" s="7"/>
      <c r="G25" s="7"/>
    </row>
    <row r="26" spans="1:7" x14ac:dyDescent="0.2">
      <c r="C26" s="1"/>
    </row>
    <row r="27" spans="1:7" ht="16" thickBot="1" x14ac:dyDescent="0.25">
      <c r="B27" s="8"/>
      <c r="C27" s="142" t="s">
        <v>3</v>
      </c>
      <c r="D27" s="142"/>
      <c r="E27" s="27"/>
    </row>
    <row r="28" spans="1:7" x14ac:dyDescent="0.2">
      <c r="B28" s="11"/>
      <c r="C28" s="12" t="s">
        <v>4</v>
      </c>
      <c r="D28" s="13" t="s">
        <v>5</v>
      </c>
      <c r="E28" s="19"/>
    </row>
    <row r="29" spans="1:7" x14ac:dyDescent="0.2">
      <c r="A29" s="141" t="s">
        <v>7</v>
      </c>
      <c r="B29" s="14" t="s">
        <v>8</v>
      </c>
      <c r="C29" s="9">
        <v>12.4375</v>
      </c>
      <c r="D29" s="10">
        <v>8.8125</v>
      </c>
      <c r="E29" s="28"/>
    </row>
    <row r="30" spans="1:7" x14ac:dyDescent="0.2">
      <c r="A30" s="141"/>
      <c r="B30" s="14" t="s">
        <v>9</v>
      </c>
      <c r="C30" s="9">
        <v>10.1</v>
      </c>
      <c r="D30" s="10">
        <v>10.95</v>
      </c>
      <c r="E30" s="28"/>
    </row>
    <row r="31" spans="1:7" ht="16" thickBot="1" x14ac:dyDescent="0.25">
      <c r="A31" s="141"/>
      <c r="B31" s="15" t="s">
        <v>10</v>
      </c>
      <c r="C31" s="16">
        <v>10.6</v>
      </c>
      <c r="D31" s="17">
        <v>9.8000000000000007</v>
      </c>
      <c r="E31" s="28"/>
    </row>
    <row r="35" spans="1:9" x14ac:dyDescent="0.2">
      <c r="A35" s="2" t="s">
        <v>17</v>
      </c>
      <c r="B35" s="2" t="s">
        <v>18</v>
      </c>
      <c r="C35" s="7"/>
      <c r="D35" s="7"/>
      <c r="E35" s="7"/>
      <c r="F35" s="7"/>
      <c r="G35" s="7"/>
      <c r="H35" s="7"/>
      <c r="I35" s="7"/>
    </row>
    <row r="36" spans="1:9" x14ac:dyDescent="0.2">
      <c r="C36" s="1"/>
    </row>
    <row r="37" spans="1:9" ht="16" thickBot="1" x14ac:dyDescent="0.25">
      <c r="B37" s="8"/>
      <c r="C37" s="142" t="s">
        <v>3</v>
      </c>
      <c r="D37" s="142"/>
      <c r="E37" s="142"/>
    </row>
    <row r="38" spans="1:9" x14ac:dyDescent="0.2">
      <c r="B38" s="11"/>
      <c r="C38" s="12" t="s">
        <v>4</v>
      </c>
      <c r="D38" s="12" t="s">
        <v>5</v>
      </c>
      <c r="E38" s="13" t="s">
        <v>6</v>
      </c>
    </row>
    <row r="39" spans="1:9" x14ac:dyDescent="0.2">
      <c r="A39" s="141" t="s">
        <v>7</v>
      </c>
      <c r="B39" s="14" t="s">
        <v>8</v>
      </c>
      <c r="C39" s="9">
        <v>1.336884E-2</v>
      </c>
      <c r="D39" s="9">
        <v>7.6080980000000006E-2</v>
      </c>
      <c r="E39" s="10">
        <v>8.2462889999999997E-2</v>
      </c>
    </row>
    <row r="40" spans="1:9" x14ac:dyDescent="0.2">
      <c r="A40" s="141"/>
      <c r="B40" s="14" t="s">
        <v>9</v>
      </c>
      <c r="C40" s="9">
        <v>3.5910829999999998E-2</v>
      </c>
      <c r="D40" s="9">
        <v>0.10705132000000001</v>
      </c>
      <c r="E40" s="10">
        <v>6.2405410000000001E-2</v>
      </c>
    </row>
    <row r="41" spans="1:9" ht="16" thickBot="1" x14ac:dyDescent="0.25">
      <c r="A41" s="141"/>
      <c r="B41" s="15" t="s">
        <v>10</v>
      </c>
      <c r="C41" s="16">
        <v>2.4080029999999999E-2</v>
      </c>
      <c r="D41" s="16">
        <v>5.382369E-2</v>
      </c>
      <c r="E41" s="17">
        <v>4.8394230000000003E-2</v>
      </c>
    </row>
    <row r="45" spans="1:9" x14ac:dyDescent="0.2">
      <c r="A45" s="2" t="s">
        <v>19</v>
      </c>
      <c r="B45" s="2" t="s">
        <v>20</v>
      </c>
      <c r="C45" s="7"/>
      <c r="D45" s="7"/>
      <c r="E45" s="7"/>
      <c r="F45" s="7"/>
      <c r="G45" s="7"/>
      <c r="H45" s="7"/>
      <c r="I45" s="7"/>
    </row>
    <row r="46" spans="1:9" x14ac:dyDescent="0.2">
      <c r="C46" s="1"/>
    </row>
    <row r="47" spans="1:9" ht="16" thickBot="1" x14ac:dyDescent="0.25">
      <c r="B47" s="8"/>
      <c r="C47" s="142" t="s">
        <v>3</v>
      </c>
      <c r="D47" s="142"/>
      <c r="E47" s="142"/>
    </row>
    <row r="48" spans="1:9" x14ac:dyDescent="0.2">
      <c r="B48" s="11"/>
      <c r="C48" s="12" t="s">
        <v>4</v>
      </c>
      <c r="D48" s="12" t="s">
        <v>5</v>
      </c>
      <c r="E48" s="13" t="s">
        <v>6</v>
      </c>
    </row>
    <row r="49" spans="1:5" x14ac:dyDescent="0.2">
      <c r="A49" s="141" t="s">
        <v>7</v>
      </c>
      <c r="B49" s="14" t="s">
        <v>8</v>
      </c>
      <c r="C49" s="9">
        <v>11.15</v>
      </c>
      <c r="D49" s="9">
        <v>20.95</v>
      </c>
      <c r="E49" s="10">
        <v>21.1</v>
      </c>
    </row>
    <row r="50" spans="1:5" x14ac:dyDescent="0.2">
      <c r="A50" s="141"/>
      <c r="B50" s="14" t="s">
        <v>9</v>
      </c>
      <c r="C50" s="9">
        <v>5.6</v>
      </c>
      <c r="D50" s="9">
        <v>18.149999999999999</v>
      </c>
      <c r="E50" s="10">
        <v>18.7</v>
      </c>
    </row>
    <row r="51" spans="1:5" ht="16" thickBot="1" x14ac:dyDescent="0.25">
      <c r="A51" s="141"/>
      <c r="B51" s="15" t="s">
        <v>10</v>
      </c>
      <c r="C51" s="16">
        <v>7.2</v>
      </c>
      <c r="D51" s="16">
        <v>16.850000000000001</v>
      </c>
      <c r="E51" s="17">
        <v>18.25</v>
      </c>
    </row>
  </sheetData>
  <mergeCells count="10">
    <mergeCell ref="A39:A41"/>
    <mergeCell ref="C47:E47"/>
    <mergeCell ref="A49:A51"/>
    <mergeCell ref="C5:E5"/>
    <mergeCell ref="A7:A9"/>
    <mergeCell ref="A29:A31"/>
    <mergeCell ref="C37:E37"/>
    <mergeCell ref="C27:D27"/>
    <mergeCell ref="C15:D15"/>
    <mergeCell ref="A17:A2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BE538-5DE8-4965-AECF-C190DE3501E2}">
  <dimension ref="A1:T72"/>
  <sheetViews>
    <sheetView zoomScale="60" zoomScaleNormal="55" workbookViewId="0">
      <selection activeCell="S37" sqref="S37"/>
    </sheetView>
  </sheetViews>
  <sheetFormatPr baseColWidth="10" defaultColWidth="11.5" defaultRowHeight="15" x14ac:dyDescent="0.2"/>
  <sheetData>
    <row r="1" spans="1:19" x14ac:dyDescent="0.2">
      <c r="A1" t="s">
        <v>21</v>
      </c>
    </row>
    <row r="4" spans="1:19" x14ac:dyDescent="0.2">
      <c r="A4" s="2" t="s">
        <v>22</v>
      </c>
      <c r="B4" s="2" t="s">
        <v>23</v>
      </c>
      <c r="C4" s="7"/>
      <c r="D4" s="7"/>
      <c r="E4" s="7"/>
    </row>
    <row r="5" spans="1:19" x14ac:dyDescent="0.2">
      <c r="C5" s="1"/>
    </row>
    <row r="6" spans="1:19" ht="16" thickBot="1" x14ac:dyDescent="0.25">
      <c r="B6" s="18"/>
      <c r="C6" s="143" t="s">
        <v>3</v>
      </c>
      <c r="D6" s="143"/>
      <c r="E6" s="143"/>
      <c r="F6" s="143"/>
    </row>
    <row r="7" spans="1:19" x14ac:dyDescent="0.2">
      <c r="B7" s="11"/>
      <c r="C7" s="12" t="s">
        <v>24</v>
      </c>
      <c r="D7" s="12" t="s">
        <v>25</v>
      </c>
      <c r="E7" s="12" t="s">
        <v>26</v>
      </c>
      <c r="F7" s="13" t="s">
        <v>27</v>
      </c>
    </row>
    <row r="8" spans="1:19" x14ac:dyDescent="0.2">
      <c r="A8" s="141" t="s">
        <v>7</v>
      </c>
      <c r="B8" s="14" t="s">
        <v>8</v>
      </c>
      <c r="C8" s="9">
        <v>1</v>
      </c>
      <c r="D8" s="9">
        <v>0.45</v>
      </c>
      <c r="E8" s="9">
        <v>1.69</v>
      </c>
      <c r="F8" s="10">
        <v>0.77</v>
      </c>
    </row>
    <row r="9" spans="1:19" x14ac:dyDescent="0.2">
      <c r="A9" s="141"/>
      <c r="B9" s="14" t="s">
        <v>9</v>
      </c>
      <c r="C9" s="9">
        <v>1.01</v>
      </c>
      <c r="D9" s="9">
        <v>0.19</v>
      </c>
      <c r="E9" s="9">
        <v>1.85</v>
      </c>
      <c r="F9" s="10">
        <v>0.27</v>
      </c>
    </row>
    <row r="10" spans="1:19" x14ac:dyDescent="0.2">
      <c r="A10" s="141"/>
      <c r="B10" s="14" t="s">
        <v>10</v>
      </c>
      <c r="C10" s="9">
        <v>1</v>
      </c>
      <c r="D10" s="9">
        <v>0.26</v>
      </c>
      <c r="E10" s="9">
        <v>1.88</v>
      </c>
      <c r="F10" s="10">
        <v>0.15</v>
      </c>
    </row>
    <row r="11" spans="1:19" ht="16" thickBot="1" x14ac:dyDescent="0.25">
      <c r="A11" s="141"/>
      <c r="B11" s="15" t="s">
        <v>13</v>
      </c>
      <c r="C11" s="5">
        <v>1.01</v>
      </c>
      <c r="D11" s="5">
        <v>0.12</v>
      </c>
      <c r="E11" s="5">
        <v>2.64</v>
      </c>
      <c r="F11" s="6">
        <v>0.2</v>
      </c>
    </row>
    <row r="12" spans="1:19" x14ac:dyDescent="0.2">
      <c r="A12" s="35"/>
      <c r="B12" s="19"/>
    </row>
    <row r="15" spans="1:19" x14ac:dyDescent="0.2">
      <c r="H15" s="27"/>
      <c r="I15" s="27"/>
      <c r="J15" s="27"/>
      <c r="K15" s="27"/>
      <c r="L15" s="27"/>
      <c r="M15" s="27"/>
    </row>
    <row r="16" spans="1:19" x14ac:dyDescent="0.2">
      <c r="A16" s="2" t="s">
        <v>28</v>
      </c>
      <c r="B16" s="2" t="s">
        <v>29</v>
      </c>
      <c r="C16" s="7"/>
      <c r="D16" s="7"/>
      <c r="E16" s="7"/>
      <c r="F16" s="7"/>
      <c r="H16" s="108" t="s">
        <v>28</v>
      </c>
      <c r="I16" s="108" t="s">
        <v>30</v>
      </c>
      <c r="J16" s="109"/>
      <c r="K16" s="109"/>
      <c r="L16" s="65"/>
      <c r="M16" s="27"/>
      <c r="O16" s="2" t="s">
        <v>28</v>
      </c>
      <c r="P16" s="2" t="s">
        <v>31</v>
      </c>
      <c r="Q16" s="7"/>
      <c r="R16" s="7"/>
      <c r="S16" s="7"/>
    </row>
    <row r="17" spans="1:20" x14ac:dyDescent="0.2">
      <c r="C17" s="1"/>
      <c r="H17" s="27"/>
      <c r="I17" s="27"/>
      <c r="J17" s="66"/>
      <c r="K17" s="27"/>
      <c r="L17" s="27"/>
      <c r="M17" s="27"/>
      <c r="Q17" s="1"/>
    </row>
    <row r="18" spans="1:20" ht="16" thickBot="1" x14ac:dyDescent="0.25">
      <c r="B18" s="18"/>
      <c r="C18" s="143" t="s">
        <v>3</v>
      </c>
      <c r="D18" s="143"/>
      <c r="E18" s="143"/>
      <c r="F18" s="143"/>
      <c r="H18" s="99"/>
      <c r="I18" s="100"/>
      <c r="J18" s="148" t="s">
        <v>3</v>
      </c>
      <c r="K18" s="148"/>
      <c r="L18" s="148"/>
      <c r="M18" s="148"/>
      <c r="P18" s="18"/>
      <c r="Q18" s="143" t="s">
        <v>3</v>
      </c>
      <c r="R18" s="143"/>
      <c r="S18" s="143"/>
      <c r="T18" s="143"/>
    </row>
    <row r="19" spans="1:20" x14ac:dyDescent="0.2">
      <c r="B19" s="11"/>
      <c r="C19" s="12" t="s">
        <v>24</v>
      </c>
      <c r="D19" s="12" t="s">
        <v>25</v>
      </c>
      <c r="E19" s="12" t="s">
        <v>26</v>
      </c>
      <c r="F19" s="13" t="s">
        <v>27</v>
      </c>
      <c r="H19" s="99"/>
      <c r="I19" s="101"/>
      <c r="J19" s="102" t="s">
        <v>24</v>
      </c>
      <c r="K19" s="102" t="s">
        <v>25</v>
      </c>
      <c r="L19" s="102" t="s">
        <v>26</v>
      </c>
      <c r="M19" s="103" t="s">
        <v>27</v>
      </c>
      <c r="P19" s="11"/>
      <c r="Q19" s="12" t="s">
        <v>24</v>
      </c>
      <c r="R19" s="12" t="s">
        <v>25</v>
      </c>
      <c r="S19" s="12" t="s">
        <v>26</v>
      </c>
      <c r="T19" s="13" t="s">
        <v>27</v>
      </c>
    </row>
    <row r="20" spans="1:20" x14ac:dyDescent="0.2">
      <c r="A20" s="141" t="s">
        <v>7</v>
      </c>
      <c r="B20" s="14" t="s">
        <v>8</v>
      </c>
      <c r="C20" s="9">
        <v>1</v>
      </c>
      <c r="D20" s="9">
        <v>0.16</v>
      </c>
      <c r="E20" s="9">
        <v>40.799999999999997</v>
      </c>
      <c r="F20" s="10">
        <v>39.46</v>
      </c>
      <c r="H20" s="145" t="s">
        <v>7</v>
      </c>
      <c r="I20" s="104" t="s">
        <v>8</v>
      </c>
      <c r="J20" s="9">
        <v>1.01</v>
      </c>
      <c r="K20" s="9">
        <v>0.13</v>
      </c>
      <c r="L20" s="9">
        <v>62.18</v>
      </c>
      <c r="M20" s="10">
        <v>30.47</v>
      </c>
      <c r="O20" s="144" t="s">
        <v>7</v>
      </c>
      <c r="P20" s="14" t="s">
        <v>8</v>
      </c>
      <c r="Q20" s="9">
        <v>1.03</v>
      </c>
      <c r="R20" s="9">
        <v>0.09</v>
      </c>
      <c r="S20" s="9">
        <v>46.99</v>
      </c>
      <c r="T20" s="10">
        <v>20.05</v>
      </c>
    </row>
    <row r="21" spans="1:20" x14ac:dyDescent="0.2">
      <c r="A21" s="141"/>
      <c r="B21" s="14" t="s">
        <v>9</v>
      </c>
      <c r="C21" s="9">
        <v>1.01</v>
      </c>
      <c r="D21" s="9">
        <v>0.1</v>
      </c>
      <c r="E21" s="9">
        <v>24.79</v>
      </c>
      <c r="F21" s="10">
        <v>21.32</v>
      </c>
      <c r="H21" s="145"/>
      <c r="I21" s="104" t="s">
        <v>9</v>
      </c>
      <c r="J21" s="9">
        <v>1.01</v>
      </c>
      <c r="K21" s="9">
        <v>0.02</v>
      </c>
      <c r="L21" s="9">
        <v>26.43</v>
      </c>
      <c r="M21" s="10">
        <v>12.63</v>
      </c>
      <c r="O21" s="144"/>
      <c r="P21" s="14" t="s">
        <v>9</v>
      </c>
      <c r="Q21" s="9">
        <v>1.01</v>
      </c>
      <c r="R21" s="9">
        <v>0.02</v>
      </c>
      <c r="S21" s="9">
        <v>32.130000000000003</v>
      </c>
      <c r="T21" s="10">
        <v>13.51</v>
      </c>
    </row>
    <row r="22" spans="1:20" x14ac:dyDescent="0.2">
      <c r="A22" s="141"/>
      <c r="B22" s="14" t="s">
        <v>10</v>
      </c>
      <c r="C22" s="9">
        <v>1.03</v>
      </c>
      <c r="D22" s="9">
        <v>1.79</v>
      </c>
      <c r="E22" s="9">
        <v>205.29</v>
      </c>
      <c r="F22" s="10">
        <v>102.2</v>
      </c>
      <c r="H22" s="145"/>
      <c r="I22" s="104" t="s">
        <v>10</v>
      </c>
      <c r="J22" s="9">
        <v>1.01</v>
      </c>
      <c r="K22" s="9">
        <v>0.18</v>
      </c>
      <c r="L22" s="28">
        <v>1097.92</v>
      </c>
      <c r="M22" s="110">
        <v>388.25</v>
      </c>
      <c r="O22" s="144"/>
      <c r="P22" s="14" t="s">
        <v>10</v>
      </c>
      <c r="Q22" s="9">
        <v>1</v>
      </c>
      <c r="R22" s="9">
        <v>0.37</v>
      </c>
      <c r="S22" s="9">
        <v>109.52</v>
      </c>
      <c r="T22" s="10">
        <v>49.06</v>
      </c>
    </row>
    <row r="23" spans="1:20" ht="16" thickBot="1" x14ac:dyDescent="0.25">
      <c r="A23" s="141"/>
      <c r="B23" s="15" t="s">
        <v>13</v>
      </c>
      <c r="C23" s="5">
        <v>1.04</v>
      </c>
      <c r="D23" s="5">
        <v>1.1200000000000001</v>
      </c>
      <c r="E23" s="5">
        <v>66.19</v>
      </c>
      <c r="F23" s="6">
        <v>45.43</v>
      </c>
      <c r="H23" s="145"/>
      <c r="I23" s="105" t="s">
        <v>13</v>
      </c>
      <c r="J23" s="106">
        <v>1</v>
      </c>
      <c r="K23" s="106">
        <v>0.32</v>
      </c>
      <c r="L23" s="106">
        <v>9.74</v>
      </c>
      <c r="M23" s="107">
        <v>9.3699999999999992</v>
      </c>
      <c r="O23" s="144"/>
      <c r="P23" s="15" t="s">
        <v>13</v>
      </c>
      <c r="Q23" s="5">
        <v>1</v>
      </c>
      <c r="R23" s="5">
        <v>0.38</v>
      </c>
      <c r="S23" s="5">
        <v>12.93</v>
      </c>
      <c r="T23" s="6">
        <v>9.43</v>
      </c>
    </row>
    <row r="24" spans="1:20" x14ac:dyDescent="0.2">
      <c r="A24" s="35"/>
      <c r="B24" s="19"/>
      <c r="H24" s="35"/>
      <c r="J24" s="20"/>
      <c r="K24" s="27"/>
      <c r="L24" s="27"/>
      <c r="M24" s="27"/>
      <c r="O24" s="144"/>
      <c r="P24" s="19"/>
    </row>
    <row r="25" spans="1:20" x14ac:dyDescent="0.2">
      <c r="H25" s="27"/>
      <c r="I25" s="27"/>
      <c r="J25" s="27"/>
      <c r="K25" s="27"/>
      <c r="L25" s="27"/>
      <c r="M25" s="27"/>
    </row>
    <row r="26" spans="1:20" x14ac:dyDescent="0.2">
      <c r="H26" s="27"/>
      <c r="I26" s="27"/>
      <c r="J26" s="27"/>
      <c r="K26" s="27"/>
      <c r="L26" s="27"/>
      <c r="M26" s="27"/>
    </row>
    <row r="28" spans="1:20" x14ac:dyDescent="0.2">
      <c r="A28" s="2" t="s">
        <v>32</v>
      </c>
      <c r="B28" s="2" t="s">
        <v>33</v>
      </c>
      <c r="C28" s="7"/>
      <c r="D28" s="7"/>
      <c r="E28" s="7"/>
      <c r="F28" s="7"/>
    </row>
    <row r="29" spans="1:20" x14ac:dyDescent="0.2">
      <c r="C29" s="1"/>
    </row>
    <row r="30" spans="1:20" ht="16" thickBot="1" x14ac:dyDescent="0.25">
      <c r="B30" s="18"/>
      <c r="C30" s="143" t="s">
        <v>3</v>
      </c>
      <c r="D30" s="143"/>
      <c r="E30" s="143"/>
      <c r="F30" s="143"/>
    </row>
    <row r="31" spans="1:20" x14ac:dyDescent="0.2">
      <c r="B31" s="11"/>
      <c r="C31" s="12" t="s">
        <v>24</v>
      </c>
      <c r="D31" s="12" t="s">
        <v>25</v>
      </c>
      <c r="E31" s="12" t="s">
        <v>26</v>
      </c>
      <c r="F31" s="13" t="s">
        <v>27</v>
      </c>
    </row>
    <row r="32" spans="1:20" x14ac:dyDescent="0.2">
      <c r="A32" s="141" t="s">
        <v>7</v>
      </c>
      <c r="B32" s="14" t="s">
        <v>8</v>
      </c>
      <c r="C32" s="9">
        <v>1.08</v>
      </c>
      <c r="D32" s="9">
        <v>1.78</v>
      </c>
      <c r="E32" s="9">
        <v>0.01</v>
      </c>
      <c r="F32" s="10">
        <v>0</v>
      </c>
    </row>
    <row r="33" spans="1:20" x14ac:dyDescent="0.2">
      <c r="A33" s="141"/>
      <c r="B33" s="14" t="s">
        <v>9</v>
      </c>
      <c r="C33" s="9">
        <v>1</v>
      </c>
      <c r="D33" s="9">
        <v>0.47</v>
      </c>
      <c r="E33" s="9">
        <v>0</v>
      </c>
      <c r="F33" s="10">
        <v>0</v>
      </c>
    </row>
    <row r="34" spans="1:20" x14ac:dyDescent="0.2">
      <c r="A34" s="141"/>
      <c r="B34" s="14" t="s">
        <v>10</v>
      </c>
      <c r="C34" s="9">
        <v>1.04</v>
      </c>
      <c r="D34" s="9">
        <v>4.18</v>
      </c>
      <c r="E34" s="9">
        <v>0</v>
      </c>
      <c r="F34" s="10">
        <v>0.02</v>
      </c>
    </row>
    <row r="35" spans="1:20" ht="16" thickBot="1" x14ac:dyDescent="0.25">
      <c r="A35" s="141"/>
      <c r="B35" s="15" t="s">
        <v>13</v>
      </c>
      <c r="C35" s="5">
        <v>1.02</v>
      </c>
      <c r="D35" s="5">
        <v>1.18</v>
      </c>
      <c r="E35" s="5">
        <v>0</v>
      </c>
      <c r="F35" s="6">
        <v>0.01</v>
      </c>
    </row>
    <row r="36" spans="1:20" x14ac:dyDescent="0.2">
      <c r="A36" s="35"/>
      <c r="B36" s="19"/>
    </row>
    <row r="40" spans="1:20" x14ac:dyDescent="0.2">
      <c r="A40" s="2" t="s">
        <v>34</v>
      </c>
      <c r="B40" s="2" t="s">
        <v>35</v>
      </c>
      <c r="C40" s="7"/>
      <c r="D40" s="7"/>
      <c r="E40" s="7"/>
      <c r="F40" s="7"/>
      <c r="H40" s="2" t="s">
        <v>34</v>
      </c>
      <c r="I40" s="2" t="s">
        <v>36</v>
      </c>
      <c r="J40" s="7"/>
      <c r="K40" s="7"/>
      <c r="L40" s="7"/>
      <c r="O40" s="2" t="s">
        <v>34</v>
      </c>
      <c r="P40" s="2" t="s">
        <v>37</v>
      </c>
      <c r="Q40" s="7"/>
      <c r="R40" s="7"/>
      <c r="S40" s="7"/>
    </row>
    <row r="41" spans="1:20" x14ac:dyDescent="0.2">
      <c r="C41" s="1"/>
      <c r="J41" s="1"/>
      <c r="Q41" s="1"/>
    </row>
    <row r="42" spans="1:20" ht="16" thickBot="1" x14ac:dyDescent="0.25">
      <c r="B42" s="18"/>
      <c r="C42" s="143" t="s">
        <v>3</v>
      </c>
      <c r="D42" s="143"/>
      <c r="E42" s="143"/>
      <c r="F42" s="143"/>
      <c r="I42" s="18"/>
      <c r="J42" s="143" t="s">
        <v>3</v>
      </c>
      <c r="K42" s="143"/>
      <c r="L42" s="143"/>
      <c r="M42" s="143"/>
      <c r="P42" s="18"/>
      <c r="Q42" s="143" t="s">
        <v>3</v>
      </c>
      <c r="R42" s="143"/>
      <c r="S42" s="143"/>
      <c r="T42" s="143"/>
    </row>
    <row r="43" spans="1:20" x14ac:dyDescent="0.2">
      <c r="B43" s="11"/>
      <c r="C43" s="12" t="s">
        <v>24</v>
      </c>
      <c r="D43" s="12" t="s">
        <v>25</v>
      </c>
      <c r="E43" s="12" t="s">
        <v>26</v>
      </c>
      <c r="F43" s="13" t="s">
        <v>27</v>
      </c>
      <c r="I43" s="11"/>
      <c r="J43" s="12" t="s">
        <v>24</v>
      </c>
      <c r="K43" s="12" t="s">
        <v>25</v>
      </c>
      <c r="L43" s="12" t="s">
        <v>26</v>
      </c>
      <c r="M43" s="13" t="s">
        <v>27</v>
      </c>
      <c r="P43" s="11"/>
      <c r="Q43" s="12" t="s">
        <v>24</v>
      </c>
      <c r="R43" s="12" t="s">
        <v>25</v>
      </c>
      <c r="S43" s="12" t="s">
        <v>26</v>
      </c>
      <c r="T43" s="13" t="s">
        <v>27</v>
      </c>
    </row>
    <row r="44" spans="1:20" x14ac:dyDescent="0.2">
      <c r="A44" s="144" t="s">
        <v>7</v>
      </c>
      <c r="B44" s="14" t="s">
        <v>8</v>
      </c>
      <c r="C44" s="9">
        <v>1.8974195149999999</v>
      </c>
      <c r="D44" s="9">
        <v>1.1046905009000001</v>
      </c>
      <c r="E44" s="9">
        <v>7.7879548899999998E-2</v>
      </c>
      <c r="F44" s="10">
        <v>6.9294496100000005E-2</v>
      </c>
      <c r="H44" s="144" t="s">
        <v>7</v>
      </c>
      <c r="I44" s="14" t="s">
        <v>8</v>
      </c>
      <c r="J44" s="9">
        <v>0.72359382770000003</v>
      </c>
      <c r="K44" s="9">
        <v>2.1625466046000001</v>
      </c>
      <c r="L44" s="9">
        <v>0.41441418600000002</v>
      </c>
      <c r="M44" s="10">
        <v>0.45487463509999998</v>
      </c>
      <c r="O44" s="144" t="s">
        <v>7</v>
      </c>
      <c r="P44" s="14" t="s">
        <v>8</v>
      </c>
      <c r="Q44" s="9">
        <v>1.0866350559</v>
      </c>
      <c r="R44" s="9">
        <v>1.0467847917999999</v>
      </c>
      <c r="S44" s="9">
        <v>0.20749519659999999</v>
      </c>
      <c r="T44" s="10">
        <v>0.18586374589999999</v>
      </c>
    </row>
    <row r="45" spans="1:20" x14ac:dyDescent="0.2">
      <c r="A45" s="144"/>
      <c r="B45" s="14" t="s">
        <v>9</v>
      </c>
      <c r="C45" s="9">
        <v>0.96138651379999995</v>
      </c>
      <c r="D45" s="9">
        <v>2.1344780370000001</v>
      </c>
      <c r="E45" s="9">
        <v>2.1095687599999999E-2</v>
      </c>
      <c r="F45" s="10">
        <v>0.22898744579999999</v>
      </c>
      <c r="H45" s="144"/>
      <c r="I45" s="14" t="s">
        <v>9</v>
      </c>
      <c r="J45" s="9">
        <v>1.3235839544000001</v>
      </c>
      <c r="K45" s="9">
        <v>1.6021626062000001</v>
      </c>
      <c r="L45" s="9">
        <v>0.21519457080000001</v>
      </c>
      <c r="M45" s="10">
        <v>0.71457624090000005</v>
      </c>
      <c r="O45" s="144"/>
      <c r="P45" s="14" t="s">
        <v>9</v>
      </c>
      <c r="Q45" s="9">
        <v>1.6971736365000001</v>
      </c>
      <c r="R45" s="9">
        <v>2.2079916224999998</v>
      </c>
      <c r="S45" s="9">
        <v>0.1407372362</v>
      </c>
      <c r="T45" s="10">
        <v>0.37792641710000002</v>
      </c>
    </row>
    <row r="46" spans="1:20" x14ac:dyDescent="0.2">
      <c r="A46" s="144"/>
      <c r="B46" s="14" t="s">
        <v>10</v>
      </c>
      <c r="C46" s="9">
        <v>0.77332275210000001</v>
      </c>
      <c r="D46" s="9">
        <v>0.7763067146</v>
      </c>
      <c r="E46" s="9">
        <v>4.9510955299999999E-2</v>
      </c>
      <c r="F46" s="10">
        <v>0.15784892270000001</v>
      </c>
      <c r="H46" s="144"/>
      <c r="I46" s="14" t="s">
        <v>10</v>
      </c>
      <c r="J46" s="9">
        <v>1.7918560601</v>
      </c>
      <c r="K46" s="9">
        <v>2.9804285877000001</v>
      </c>
      <c r="L46" s="9">
        <v>0.34295998220000001</v>
      </c>
      <c r="M46" s="10">
        <v>1.8105516637000001</v>
      </c>
      <c r="O46" s="144"/>
      <c r="P46" s="14" t="s">
        <v>10</v>
      </c>
      <c r="Q46" s="9">
        <v>0.80721183340000002</v>
      </c>
      <c r="R46" s="9">
        <v>0.86776768240000002</v>
      </c>
      <c r="S46" s="9">
        <v>0.1232777597</v>
      </c>
      <c r="T46" s="10">
        <v>0.27620008089999998</v>
      </c>
    </row>
    <row r="47" spans="1:20" ht="16" thickBot="1" x14ac:dyDescent="0.25">
      <c r="A47" s="144"/>
      <c r="B47" s="15" t="s">
        <v>13</v>
      </c>
      <c r="C47" s="5">
        <v>0.36787121909999998</v>
      </c>
      <c r="D47" s="5">
        <v>0.43206942669999998</v>
      </c>
      <c r="E47" s="5">
        <v>3.9081582000000002E-3</v>
      </c>
      <c r="F47" s="6">
        <v>7.8494802999999995E-3</v>
      </c>
      <c r="H47" s="144"/>
      <c r="I47" s="15" t="s">
        <v>13</v>
      </c>
      <c r="J47" s="5">
        <v>0.16096615789999999</v>
      </c>
      <c r="K47" s="5">
        <v>0.39783222969999998</v>
      </c>
      <c r="L47" s="5">
        <v>8.6511312000000003E-3</v>
      </c>
      <c r="M47" s="6">
        <v>3.6622896500000002E-2</v>
      </c>
      <c r="O47" s="144"/>
      <c r="P47" s="15" t="s">
        <v>13</v>
      </c>
      <c r="Q47" s="5">
        <v>0.40897947429999998</v>
      </c>
      <c r="R47" s="5">
        <v>0.53807955590000001</v>
      </c>
      <c r="S47" s="5">
        <v>3.8848204099999999E-2</v>
      </c>
      <c r="T47" s="6">
        <v>9.1282086600000006E-2</v>
      </c>
    </row>
    <row r="48" spans="1:20" x14ac:dyDescent="0.2">
      <c r="A48" s="144"/>
      <c r="B48" s="19"/>
      <c r="H48" s="144"/>
      <c r="I48" s="19"/>
      <c r="O48" s="144"/>
      <c r="P48" s="19"/>
    </row>
    <row r="52" spans="1:20" x14ac:dyDescent="0.2">
      <c r="A52" s="2" t="s">
        <v>38</v>
      </c>
      <c r="B52" s="2" t="s">
        <v>39</v>
      </c>
      <c r="C52" s="7"/>
      <c r="D52" s="7"/>
      <c r="E52" s="7"/>
    </row>
    <row r="53" spans="1:20" x14ac:dyDescent="0.2">
      <c r="C53" s="1"/>
    </row>
    <row r="54" spans="1:20" ht="16" thickBot="1" x14ac:dyDescent="0.25">
      <c r="B54" s="18"/>
      <c r="C54" s="143" t="s">
        <v>3</v>
      </c>
      <c r="D54" s="143"/>
      <c r="E54" s="143"/>
      <c r="F54" s="143"/>
    </row>
    <row r="55" spans="1:20" x14ac:dyDescent="0.2">
      <c r="B55" s="11"/>
      <c r="C55" s="12" t="s">
        <v>24</v>
      </c>
      <c r="D55" s="12" t="s">
        <v>25</v>
      </c>
      <c r="E55" s="12" t="s">
        <v>40</v>
      </c>
      <c r="F55" s="13" t="s">
        <v>41</v>
      </c>
    </row>
    <row r="56" spans="1:20" x14ac:dyDescent="0.2">
      <c r="A56" s="141" t="s">
        <v>7</v>
      </c>
      <c r="B56" s="14" t="s">
        <v>8</v>
      </c>
      <c r="C56" s="9">
        <v>1.0095668241</v>
      </c>
      <c r="D56" s="9">
        <v>1.2776624394</v>
      </c>
      <c r="E56" s="9">
        <v>0.2821571316</v>
      </c>
      <c r="F56" s="10">
        <v>0.39440449649999998</v>
      </c>
      <c r="K56" s="28"/>
    </row>
    <row r="57" spans="1:20" x14ac:dyDescent="0.2">
      <c r="A57" s="141"/>
      <c r="B57" s="14" t="s">
        <v>9</v>
      </c>
      <c r="C57" s="9">
        <v>1.0567515702000001</v>
      </c>
      <c r="D57" s="9">
        <v>1.2523924238999999</v>
      </c>
      <c r="E57" s="9">
        <v>0.2952859189</v>
      </c>
      <c r="F57" s="10">
        <v>0.39239352519999998</v>
      </c>
      <c r="K57" s="28"/>
    </row>
    <row r="58" spans="1:20" ht="16" thickBot="1" x14ac:dyDescent="0.25">
      <c r="A58" s="141"/>
      <c r="B58" s="15" t="s">
        <v>10</v>
      </c>
      <c r="C58" s="16">
        <v>0.93368160570000003</v>
      </c>
      <c r="D58" s="16">
        <v>1.0210063125</v>
      </c>
      <c r="E58" s="16">
        <v>0.16970037469999999</v>
      </c>
      <c r="F58" s="17">
        <v>0.38857024020000003</v>
      </c>
      <c r="K58" s="28"/>
    </row>
    <row r="59" spans="1:20" x14ac:dyDescent="0.2">
      <c r="A59" s="35"/>
      <c r="B59" s="19"/>
    </row>
    <row r="60" spans="1:20" x14ac:dyDescent="0.2">
      <c r="A60" s="35"/>
      <c r="B60" s="19"/>
    </row>
    <row r="64" spans="1:20" x14ac:dyDescent="0.2">
      <c r="A64" s="2" t="s">
        <v>42</v>
      </c>
      <c r="B64" s="2" t="s">
        <v>43</v>
      </c>
      <c r="C64" s="7"/>
      <c r="D64" s="7"/>
      <c r="E64" s="7"/>
      <c r="H64" s="2" t="s">
        <v>42</v>
      </c>
      <c r="I64" s="2" t="s">
        <v>44</v>
      </c>
      <c r="J64" s="7"/>
      <c r="K64" s="7"/>
      <c r="L64" s="7"/>
      <c r="M64" s="7"/>
      <c r="O64" s="2" t="s">
        <v>42</v>
      </c>
      <c r="P64" s="2" t="s">
        <v>45</v>
      </c>
      <c r="Q64" s="7"/>
      <c r="R64" s="7"/>
      <c r="S64" s="7"/>
      <c r="T64" s="7"/>
    </row>
    <row r="65" spans="1:20" ht="16" thickBot="1" x14ac:dyDescent="0.25">
      <c r="C65" s="1"/>
      <c r="J65" s="1"/>
      <c r="Q65" s="1"/>
    </row>
    <row r="66" spans="1:20" ht="16" thickBot="1" x14ac:dyDescent="0.25">
      <c r="B66" s="18"/>
      <c r="C66" s="143" t="s">
        <v>3</v>
      </c>
      <c r="D66" s="143"/>
      <c r="E66" s="143"/>
      <c r="F66" s="143"/>
      <c r="I66" s="63"/>
      <c r="J66" s="146" t="s">
        <v>3</v>
      </c>
      <c r="K66" s="146"/>
      <c r="L66" s="146"/>
      <c r="M66" s="147"/>
      <c r="P66" s="63"/>
      <c r="Q66" s="146" t="s">
        <v>3</v>
      </c>
      <c r="R66" s="146"/>
      <c r="S66" s="146"/>
      <c r="T66" s="147"/>
    </row>
    <row r="67" spans="1:20" x14ac:dyDescent="0.2">
      <c r="B67" s="11"/>
      <c r="C67" s="12" t="s">
        <v>24</v>
      </c>
      <c r="D67" s="12" t="s">
        <v>25</v>
      </c>
      <c r="E67" s="12" t="s">
        <v>40</v>
      </c>
      <c r="F67" s="13" t="s">
        <v>41</v>
      </c>
      <c r="I67" s="14"/>
      <c r="J67" s="45" t="s">
        <v>24</v>
      </c>
      <c r="K67" s="45" t="s">
        <v>25</v>
      </c>
      <c r="L67" s="45" t="s">
        <v>40</v>
      </c>
      <c r="M67" s="64" t="s">
        <v>41</v>
      </c>
      <c r="P67" s="14"/>
      <c r="Q67" s="45" t="s">
        <v>24</v>
      </c>
      <c r="R67" s="45" t="s">
        <v>25</v>
      </c>
      <c r="S67" s="45" t="s">
        <v>40</v>
      </c>
      <c r="T67" s="64" t="s">
        <v>41</v>
      </c>
    </row>
    <row r="68" spans="1:20" x14ac:dyDescent="0.2">
      <c r="A68" s="141" t="s">
        <v>7</v>
      </c>
      <c r="B68" s="14" t="s">
        <v>8</v>
      </c>
      <c r="C68" s="9">
        <v>0.9241424064</v>
      </c>
      <c r="D68" s="9">
        <v>1.3425962087000001</v>
      </c>
      <c r="E68" s="9">
        <v>0.67733527569999996</v>
      </c>
      <c r="F68" s="10">
        <v>0.97766072770000001</v>
      </c>
      <c r="H68" s="144" t="s">
        <v>7</v>
      </c>
      <c r="I68" s="14" t="s">
        <v>8</v>
      </c>
      <c r="J68" s="9">
        <v>0.30400445570000001</v>
      </c>
      <c r="K68" s="9">
        <v>0.4832532168</v>
      </c>
      <c r="L68" s="9">
        <v>0.2780630872</v>
      </c>
      <c r="M68" s="10">
        <v>0.33537565219999999</v>
      </c>
      <c r="O68" s="144" t="s">
        <v>7</v>
      </c>
      <c r="P68" s="14" t="s">
        <v>8</v>
      </c>
      <c r="Q68" s="9">
        <v>0.66200459889999996</v>
      </c>
      <c r="R68" s="9">
        <v>0.9559571</v>
      </c>
      <c r="S68" s="9">
        <v>0.39311984030000002</v>
      </c>
      <c r="T68" s="10">
        <v>0.72218651519999999</v>
      </c>
    </row>
    <row r="69" spans="1:20" x14ac:dyDescent="0.2">
      <c r="A69" s="141"/>
      <c r="B69" s="14" t="s">
        <v>9</v>
      </c>
      <c r="C69" s="9">
        <v>0.8774985287</v>
      </c>
      <c r="D69" s="9">
        <v>1.1962102813</v>
      </c>
      <c r="E69" s="9">
        <v>0.65513341520000001</v>
      </c>
      <c r="F69" s="10">
        <v>0.7754398012</v>
      </c>
      <c r="H69" s="144"/>
      <c r="I69" s="14" t="s">
        <v>9</v>
      </c>
      <c r="J69" s="9">
        <v>0.31585314669999998</v>
      </c>
      <c r="K69" s="9">
        <v>0.60438442599999997</v>
      </c>
      <c r="L69" s="9">
        <v>0.28867086219999999</v>
      </c>
      <c r="M69" s="10">
        <v>0.40402971119999997</v>
      </c>
      <c r="O69" s="144"/>
      <c r="P69" s="14" t="s">
        <v>9</v>
      </c>
      <c r="Q69" s="9">
        <v>0.85525393910000003</v>
      </c>
      <c r="R69" s="9">
        <v>0.89243881179999995</v>
      </c>
      <c r="S69" s="9">
        <v>0.67002693489999998</v>
      </c>
      <c r="T69" s="10">
        <v>0.62782947950000001</v>
      </c>
    </row>
    <row r="70" spans="1:20" ht="16" thickBot="1" x14ac:dyDescent="0.25">
      <c r="A70" s="141"/>
      <c r="B70" s="15" t="s">
        <v>10</v>
      </c>
      <c r="C70" s="16">
        <v>1.1983590649</v>
      </c>
      <c r="D70" s="16">
        <v>1.2239781692</v>
      </c>
      <c r="E70" s="16">
        <v>0.66567635479999998</v>
      </c>
      <c r="F70" s="17">
        <v>0.89185868489999998</v>
      </c>
      <c r="H70" s="144"/>
      <c r="I70" s="15" t="s">
        <v>10</v>
      </c>
      <c r="J70" s="16">
        <v>2.3801423974999998</v>
      </c>
      <c r="K70" s="16">
        <v>1.5627465064999999</v>
      </c>
      <c r="L70" s="16">
        <v>1.3730043786999999</v>
      </c>
      <c r="M70" s="17">
        <v>0.66569936029999999</v>
      </c>
      <c r="O70" s="144"/>
      <c r="P70" s="15" t="s">
        <v>10</v>
      </c>
      <c r="Q70" s="16">
        <v>1.4827414619999999</v>
      </c>
      <c r="R70" s="16">
        <v>1.3337713151999999</v>
      </c>
      <c r="S70" s="16">
        <v>1.0477858671</v>
      </c>
      <c r="T70" s="17">
        <v>0.79453704069999997</v>
      </c>
    </row>
    <row r="71" spans="1:20" x14ac:dyDescent="0.2">
      <c r="A71" s="35"/>
      <c r="B71" s="19"/>
      <c r="H71" s="35"/>
      <c r="I71" s="19"/>
      <c r="O71" s="35"/>
      <c r="P71" s="19"/>
    </row>
    <row r="72" spans="1:20" x14ac:dyDescent="0.2">
      <c r="A72" s="35"/>
      <c r="B72" s="19"/>
      <c r="H72" s="35"/>
      <c r="I72" s="19"/>
      <c r="O72" s="35"/>
      <c r="P72" s="19"/>
    </row>
  </sheetData>
  <mergeCells count="24">
    <mergeCell ref="Q18:T18"/>
    <mergeCell ref="O20:O24"/>
    <mergeCell ref="C30:F30"/>
    <mergeCell ref="J66:M66"/>
    <mergeCell ref="Q66:T66"/>
    <mergeCell ref="Q42:T42"/>
    <mergeCell ref="O44:O48"/>
    <mergeCell ref="C54:F54"/>
    <mergeCell ref="C66:F66"/>
    <mergeCell ref="C42:F42"/>
    <mergeCell ref="J42:M42"/>
    <mergeCell ref="J18:M18"/>
    <mergeCell ref="C6:F6"/>
    <mergeCell ref="C18:F18"/>
    <mergeCell ref="A56:A58"/>
    <mergeCell ref="A8:A11"/>
    <mergeCell ref="A20:A23"/>
    <mergeCell ref="A32:A35"/>
    <mergeCell ref="A68:A70"/>
    <mergeCell ref="H68:H70"/>
    <mergeCell ref="O68:O70"/>
    <mergeCell ref="H20:H23"/>
    <mergeCell ref="H44:H48"/>
    <mergeCell ref="A44:A4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FB398-6DD3-4875-9110-78A9180A3CCA}">
  <dimension ref="A1:AP239"/>
  <sheetViews>
    <sheetView zoomScale="50" zoomScaleNormal="85" workbookViewId="0">
      <selection activeCell="T103" sqref="T103"/>
    </sheetView>
  </sheetViews>
  <sheetFormatPr baseColWidth="10" defaultColWidth="11.5" defaultRowHeight="15" x14ac:dyDescent="0.2"/>
  <cols>
    <col min="3" max="3" width="25.6640625" customWidth="1"/>
    <col min="6" max="7" width="0" hidden="1" customWidth="1"/>
    <col min="10" max="10" width="22" customWidth="1"/>
    <col min="11" max="12" width="25.33203125" customWidth="1"/>
    <col min="14" max="14" width="25.6640625" customWidth="1"/>
    <col min="17" max="18" width="0" hidden="1" customWidth="1"/>
    <col min="20" max="20" width="27.5" customWidth="1"/>
    <col min="27" max="27" width="25.6640625" customWidth="1"/>
    <col min="29" max="30" width="0" hidden="1" customWidth="1"/>
    <col min="38" max="39" width="0" hidden="1" customWidth="1"/>
  </cols>
  <sheetData>
    <row r="1" spans="1:20" x14ac:dyDescent="0.2">
      <c r="A1" t="s">
        <v>46</v>
      </c>
    </row>
    <row r="2" spans="1:20" x14ac:dyDescent="0.2">
      <c r="A2" t="s">
        <v>47</v>
      </c>
    </row>
    <row r="4" spans="1:20" x14ac:dyDescent="0.2">
      <c r="A4" s="2" t="s">
        <v>48</v>
      </c>
      <c r="B4" s="2" t="s">
        <v>49</v>
      </c>
      <c r="C4" s="7"/>
      <c r="H4" s="2" t="s">
        <v>50</v>
      </c>
      <c r="I4" s="7"/>
      <c r="J4" s="7"/>
      <c r="O4" s="2" t="s">
        <v>51</v>
      </c>
      <c r="P4" s="7"/>
      <c r="Q4" s="7"/>
    </row>
    <row r="5" spans="1:20" x14ac:dyDescent="0.2">
      <c r="C5" s="1"/>
      <c r="J5" s="1"/>
      <c r="Q5" s="1"/>
    </row>
    <row r="6" spans="1:20" ht="16" thickBot="1" x14ac:dyDescent="0.25">
      <c r="B6" s="18"/>
      <c r="C6" s="143" t="s">
        <v>3</v>
      </c>
      <c r="D6" s="143"/>
      <c r="E6" s="143"/>
      <c r="F6" s="143"/>
      <c r="G6" s="18"/>
      <c r="I6" s="18"/>
      <c r="J6" s="143" t="s">
        <v>3</v>
      </c>
      <c r="K6" s="143"/>
      <c r="L6" s="143"/>
      <c r="M6" s="143"/>
      <c r="N6" s="18"/>
      <c r="P6" s="18"/>
      <c r="Q6" s="143" t="s">
        <v>3</v>
      </c>
      <c r="R6" s="143"/>
      <c r="S6" s="143"/>
      <c r="T6" s="143"/>
    </row>
    <row r="7" spans="1:20" ht="16" thickBot="1" x14ac:dyDescent="0.25">
      <c r="B7" s="21"/>
      <c r="C7" s="22" t="s">
        <v>52</v>
      </c>
      <c r="D7" s="22" t="s">
        <v>53</v>
      </c>
      <c r="E7" s="22" t="s">
        <v>54</v>
      </c>
      <c r="F7" s="22" t="s">
        <v>55</v>
      </c>
      <c r="G7" s="19"/>
      <c r="I7" s="21"/>
      <c r="J7" s="22" t="s">
        <v>52</v>
      </c>
      <c r="K7" s="22" t="s">
        <v>53</v>
      </c>
      <c r="L7" s="22" t="s">
        <v>54</v>
      </c>
      <c r="M7" s="22" t="s">
        <v>55</v>
      </c>
      <c r="N7" s="19"/>
      <c r="P7" s="21"/>
      <c r="Q7" s="22" t="s">
        <v>52</v>
      </c>
      <c r="R7" s="22" t="s">
        <v>53</v>
      </c>
      <c r="S7" s="22" t="s">
        <v>54</v>
      </c>
      <c r="T7" s="22" t="s">
        <v>55</v>
      </c>
    </row>
    <row r="8" spans="1:20" x14ac:dyDescent="0.2">
      <c r="A8" s="144" t="s">
        <v>7</v>
      </c>
      <c r="B8" s="11" t="s">
        <v>8</v>
      </c>
      <c r="C8" s="23">
        <v>2.0371545799000002</v>
      </c>
      <c r="D8" s="23">
        <v>2.7760496033000002</v>
      </c>
      <c r="E8" s="23">
        <v>0.15350510110000001</v>
      </c>
      <c r="F8" s="24">
        <v>0.16869597059999999</v>
      </c>
      <c r="G8" s="28"/>
      <c r="H8" s="144" t="s">
        <v>7</v>
      </c>
      <c r="I8" s="11" t="s">
        <v>8</v>
      </c>
      <c r="J8" s="23">
        <v>1.1791868049000001</v>
      </c>
      <c r="K8" s="23">
        <v>3.6552077999999999</v>
      </c>
      <c r="L8" s="23">
        <v>0.13465183519999999</v>
      </c>
      <c r="M8" s="24">
        <v>0.10790085269999999</v>
      </c>
      <c r="N8" s="28"/>
      <c r="O8" s="144" t="s">
        <v>7</v>
      </c>
      <c r="P8" s="11" t="s">
        <v>8</v>
      </c>
      <c r="Q8" s="23">
        <v>2.0008184318</v>
      </c>
      <c r="R8" s="23">
        <v>3.3595123726999998</v>
      </c>
      <c r="S8" s="23">
        <v>1.0199650399999999E-2</v>
      </c>
      <c r="T8" s="24">
        <v>9.1646167799999997E-2</v>
      </c>
    </row>
    <row r="9" spans="1:20" x14ac:dyDescent="0.2">
      <c r="A9" s="144"/>
      <c r="B9" s="14" t="s">
        <v>9</v>
      </c>
      <c r="C9" s="9">
        <v>0.92676373040000004</v>
      </c>
      <c r="D9" s="9">
        <v>1.9587689832999999</v>
      </c>
      <c r="E9" s="9">
        <v>6.6010865599999996E-2</v>
      </c>
      <c r="F9" s="10">
        <v>0.1179973728</v>
      </c>
      <c r="G9" s="28"/>
      <c r="H9" s="144"/>
      <c r="I9" s="14" t="s">
        <v>9</v>
      </c>
      <c r="J9" s="9">
        <v>1.5611311549</v>
      </c>
      <c r="K9" s="9">
        <v>6.8741694783999998</v>
      </c>
      <c r="L9" s="9">
        <v>0.13173203589999999</v>
      </c>
      <c r="M9" s="10">
        <v>0.30989757299999998</v>
      </c>
      <c r="N9" s="28"/>
      <c r="O9" s="144"/>
      <c r="P9" s="14" t="s">
        <v>9</v>
      </c>
      <c r="Q9" s="9">
        <v>1.3822714353000001</v>
      </c>
      <c r="R9" s="9">
        <v>3.3357127910000002</v>
      </c>
      <c r="S9" s="9">
        <v>1.20416341E-2</v>
      </c>
      <c r="T9" s="10">
        <v>0.16903626569999999</v>
      </c>
    </row>
    <row r="10" spans="1:20" x14ac:dyDescent="0.2">
      <c r="A10" s="144"/>
      <c r="B10" s="14" t="s">
        <v>10</v>
      </c>
      <c r="C10" s="9">
        <v>0.3159944509</v>
      </c>
      <c r="D10" s="9">
        <v>2.0163909887</v>
      </c>
      <c r="E10" s="9">
        <v>0.14002291310000001</v>
      </c>
      <c r="F10" s="10">
        <v>0.1977079997</v>
      </c>
      <c r="G10" s="28"/>
      <c r="H10" s="144"/>
      <c r="I10" s="14" t="s">
        <v>10</v>
      </c>
      <c r="J10" s="9">
        <v>0.88239260829999999</v>
      </c>
      <c r="K10" s="9">
        <v>5.5089923068999997</v>
      </c>
      <c r="L10" s="9">
        <v>7.93653146E-2</v>
      </c>
      <c r="M10" s="10">
        <v>0.21754781240000001</v>
      </c>
      <c r="N10" s="28"/>
      <c r="O10" s="144"/>
      <c r="P10" s="14" t="s">
        <v>10</v>
      </c>
      <c r="Q10" s="9">
        <v>0.23181923809999999</v>
      </c>
      <c r="R10" s="9">
        <v>1.9055030207000001</v>
      </c>
      <c r="S10" s="9">
        <v>8.0431740999999998E-3</v>
      </c>
      <c r="T10" s="10">
        <v>2.15357901E-2</v>
      </c>
    </row>
    <row r="11" spans="1:20" ht="16" thickBot="1" x14ac:dyDescent="0.25">
      <c r="A11" s="144"/>
      <c r="B11" s="15" t="s">
        <v>13</v>
      </c>
      <c r="C11" s="5">
        <v>0.72008723870000002</v>
      </c>
      <c r="D11" s="5">
        <v>3.650084477</v>
      </c>
      <c r="E11" s="5">
        <v>0.1619658511</v>
      </c>
      <c r="F11" s="6">
        <v>0.27413670070000001</v>
      </c>
      <c r="H11" s="144"/>
      <c r="I11" s="15" t="s">
        <v>13</v>
      </c>
      <c r="J11" s="5">
        <v>0.37728943190000003</v>
      </c>
      <c r="K11" s="5">
        <v>4.6200636123000001</v>
      </c>
      <c r="L11" s="5">
        <v>0.1395926029</v>
      </c>
      <c r="M11" s="6">
        <v>0.1398531559</v>
      </c>
      <c r="O11" s="144"/>
      <c r="P11" s="15" t="s">
        <v>13</v>
      </c>
      <c r="Q11" s="5">
        <v>0.38509089480000003</v>
      </c>
      <c r="R11" s="5">
        <v>2.2965034920999998</v>
      </c>
      <c r="S11" s="5">
        <v>8.7786089000000001E-3</v>
      </c>
      <c r="T11" s="6">
        <v>6.2352182399999997E-2</v>
      </c>
    </row>
    <row r="15" spans="1:20" x14ac:dyDescent="0.2">
      <c r="A15" s="2" t="s">
        <v>56</v>
      </c>
      <c r="B15" s="2" t="s">
        <v>57</v>
      </c>
      <c r="C15" s="7"/>
      <c r="H15" s="2" t="s">
        <v>58</v>
      </c>
      <c r="I15" s="7"/>
      <c r="O15" s="2" t="s">
        <v>59</v>
      </c>
      <c r="P15" s="7"/>
    </row>
    <row r="16" spans="1:20" x14ac:dyDescent="0.2">
      <c r="C16" s="1"/>
      <c r="J16" s="1"/>
      <c r="Q16" s="1"/>
    </row>
    <row r="17" spans="1:20" ht="16" thickBot="1" x14ac:dyDescent="0.25">
      <c r="B17" s="18"/>
      <c r="C17" s="143" t="s">
        <v>3</v>
      </c>
      <c r="D17" s="143"/>
      <c r="E17" s="143"/>
      <c r="F17" s="143"/>
      <c r="G17" s="18"/>
      <c r="I17" s="18"/>
      <c r="J17" s="143" t="s">
        <v>3</v>
      </c>
      <c r="K17" s="143"/>
      <c r="L17" s="143"/>
      <c r="M17" s="143"/>
      <c r="N17" s="18"/>
      <c r="P17" s="18"/>
      <c r="Q17" s="143" t="s">
        <v>3</v>
      </c>
      <c r="R17" s="143"/>
      <c r="S17" s="143"/>
      <c r="T17" s="143"/>
    </row>
    <row r="18" spans="1:20" x14ac:dyDescent="0.2">
      <c r="B18" s="11"/>
      <c r="C18" s="12" t="s">
        <v>60</v>
      </c>
      <c r="D18" s="12" t="s">
        <v>61</v>
      </c>
      <c r="E18" s="12" t="s">
        <v>62</v>
      </c>
      <c r="F18" s="13" t="s">
        <v>63</v>
      </c>
      <c r="G18" s="19"/>
      <c r="I18" s="11"/>
      <c r="J18" s="12" t="s">
        <v>60</v>
      </c>
      <c r="K18" s="12" t="s">
        <v>61</v>
      </c>
      <c r="L18" s="12" t="s">
        <v>62</v>
      </c>
      <c r="M18" s="13" t="s">
        <v>63</v>
      </c>
      <c r="N18" s="19"/>
      <c r="P18" s="11"/>
      <c r="Q18" s="22" t="s">
        <v>60</v>
      </c>
      <c r="R18" s="22" t="s">
        <v>61</v>
      </c>
      <c r="S18" s="22" t="s">
        <v>62</v>
      </c>
      <c r="T18" s="30" t="s">
        <v>63</v>
      </c>
    </row>
    <row r="19" spans="1:20" x14ac:dyDescent="0.2">
      <c r="A19" s="144" t="s">
        <v>7</v>
      </c>
      <c r="B19" s="14" t="s">
        <v>8</v>
      </c>
      <c r="C19" s="9">
        <v>0.72380344799999996</v>
      </c>
      <c r="D19" s="9">
        <v>32.644563831200003</v>
      </c>
      <c r="E19" s="9">
        <v>2.23200004</v>
      </c>
      <c r="F19" s="10">
        <v>9.3054946519000001</v>
      </c>
      <c r="G19" s="28"/>
      <c r="H19" s="144" t="s">
        <v>7</v>
      </c>
      <c r="I19" s="14" t="s">
        <v>8</v>
      </c>
      <c r="J19" s="31">
        <v>0.47509894889999998</v>
      </c>
      <c r="K19" s="31">
        <v>3.7750335663999999</v>
      </c>
      <c r="L19" s="31">
        <v>3.1623232896000002</v>
      </c>
      <c r="M19" s="32">
        <v>6.0242914733999999</v>
      </c>
      <c r="N19" s="28"/>
      <c r="O19" s="144" t="s">
        <v>7</v>
      </c>
      <c r="P19" s="14" t="s">
        <v>8</v>
      </c>
      <c r="Q19" s="31">
        <v>0.29714421530000001</v>
      </c>
      <c r="R19" s="31">
        <v>9.1501249026</v>
      </c>
      <c r="S19" s="31">
        <v>2.52999143E-2</v>
      </c>
      <c r="T19" s="32">
        <v>0.91412866150000005</v>
      </c>
    </row>
    <row r="20" spans="1:20" x14ac:dyDescent="0.2">
      <c r="A20" s="144"/>
      <c r="B20" s="14" t="s">
        <v>9</v>
      </c>
      <c r="C20" s="9">
        <v>0.692782169</v>
      </c>
      <c r="D20" s="9">
        <v>26.329292905999999</v>
      </c>
      <c r="E20" s="9">
        <v>2.2770781306000001</v>
      </c>
      <c r="F20" s="10">
        <v>14.423809647400001</v>
      </c>
      <c r="G20" s="28"/>
      <c r="H20" s="144"/>
      <c r="I20" s="14" t="s">
        <v>9</v>
      </c>
      <c r="J20" s="31">
        <v>1.5819802528</v>
      </c>
      <c r="K20" s="31">
        <v>11.430262189600001</v>
      </c>
      <c r="L20" s="31">
        <v>9.60852289E-2</v>
      </c>
      <c r="M20" s="32">
        <v>0.42347484860000001</v>
      </c>
      <c r="N20" s="28"/>
      <c r="O20" s="144"/>
      <c r="P20" s="14" t="s">
        <v>9</v>
      </c>
      <c r="Q20" s="31">
        <v>0.44846734539999999</v>
      </c>
      <c r="R20" s="31">
        <v>11.3758329955</v>
      </c>
      <c r="S20" s="31">
        <v>8.0144882099999995E-2</v>
      </c>
      <c r="T20" s="32">
        <v>0.4183133081</v>
      </c>
    </row>
    <row r="21" spans="1:20" x14ac:dyDescent="0.2">
      <c r="A21" s="144"/>
      <c r="B21" s="14" t="s">
        <v>10</v>
      </c>
      <c r="C21" s="9">
        <v>1.0950654844000001</v>
      </c>
      <c r="D21" s="9">
        <v>71.466837113500006</v>
      </c>
      <c r="E21" s="9">
        <v>0.11002127909999999</v>
      </c>
      <c r="F21" s="10">
        <v>3.5812804388999999</v>
      </c>
      <c r="G21" s="28"/>
      <c r="H21" s="144"/>
      <c r="I21" s="14" t="s">
        <v>10</v>
      </c>
      <c r="J21" s="31">
        <v>1.4606453561999999</v>
      </c>
      <c r="K21" s="31">
        <v>15.0970402426</v>
      </c>
      <c r="L21" s="31">
        <v>0.15922313939999999</v>
      </c>
      <c r="M21" s="32">
        <v>0.47900768700000002</v>
      </c>
      <c r="N21" s="28"/>
      <c r="O21" s="144"/>
      <c r="P21" s="14" t="s">
        <v>10</v>
      </c>
      <c r="Q21" s="31">
        <v>0.81983347039999999</v>
      </c>
      <c r="R21" s="31">
        <v>21.9739849441</v>
      </c>
      <c r="S21" s="31">
        <v>5.7410014199999998E-2</v>
      </c>
      <c r="T21" s="32">
        <v>0.1533365095</v>
      </c>
    </row>
    <row r="22" spans="1:20" ht="16" thickBot="1" x14ac:dyDescent="0.25">
      <c r="A22" s="35"/>
      <c r="B22" s="15" t="s">
        <v>13</v>
      </c>
      <c r="C22" s="33">
        <v>1.4883488987</v>
      </c>
      <c r="D22" s="33">
        <v>179.3625400423</v>
      </c>
      <c r="E22" s="33">
        <v>0.24636119970000001</v>
      </c>
      <c r="F22" s="34">
        <v>8.6445455179999993</v>
      </c>
      <c r="H22" s="35"/>
      <c r="I22" s="15" t="s">
        <v>13</v>
      </c>
      <c r="J22" s="5">
        <v>0.48227544210000001</v>
      </c>
      <c r="K22" s="5">
        <v>4.1902726793999996</v>
      </c>
      <c r="L22" s="5">
        <v>2.4285480281999998</v>
      </c>
      <c r="M22" s="6">
        <v>7.0227143584</v>
      </c>
      <c r="O22" s="144"/>
      <c r="P22" s="15" t="s">
        <v>13</v>
      </c>
      <c r="Q22" s="33">
        <v>2.4345549689000001</v>
      </c>
      <c r="R22" s="33">
        <v>34.2101975964</v>
      </c>
      <c r="S22" s="33">
        <v>2.2592343999999999E-3</v>
      </c>
      <c r="T22" s="34">
        <v>0.30504523859999999</v>
      </c>
    </row>
    <row r="26" spans="1:20" x14ac:dyDescent="0.2">
      <c r="A26" s="2" t="s">
        <v>64</v>
      </c>
      <c r="B26" s="2" t="s">
        <v>65</v>
      </c>
      <c r="C26" s="7"/>
      <c r="H26" s="2" t="s">
        <v>66</v>
      </c>
      <c r="I26" s="7"/>
      <c r="J26" s="7"/>
      <c r="O26" s="2" t="s">
        <v>67</v>
      </c>
      <c r="P26" s="7"/>
      <c r="Q26" s="7"/>
    </row>
    <row r="27" spans="1:20" x14ac:dyDescent="0.2">
      <c r="C27" s="1"/>
      <c r="J27" s="1"/>
      <c r="P27" s="1"/>
    </row>
    <row r="28" spans="1:20" ht="16" thickBot="1" x14ac:dyDescent="0.25">
      <c r="B28" s="18"/>
      <c r="C28" s="143" t="s">
        <v>3</v>
      </c>
      <c r="D28" s="143"/>
      <c r="E28" s="27"/>
      <c r="F28" s="27"/>
      <c r="G28" s="27"/>
      <c r="I28" s="18"/>
      <c r="J28" s="8" t="s">
        <v>3</v>
      </c>
      <c r="K28" s="8"/>
      <c r="M28" s="27"/>
      <c r="N28" s="27"/>
      <c r="P28" s="18"/>
      <c r="Q28" s="8" t="s">
        <v>3</v>
      </c>
      <c r="R28" s="8"/>
      <c r="T28" s="27"/>
    </row>
    <row r="29" spans="1:20" ht="16" thickBot="1" x14ac:dyDescent="0.25">
      <c r="B29" s="11"/>
      <c r="C29" s="12" t="s">
        <v>68</v>
      </c>
      <c r="D29" s="13" t="s">
        <v>69</v>
      </c>
      <c r="E29" s="19"/>
      <c r="F29" s="19"/>
      <c r="G29" s="19"/>
      <c r="I29" s="21"/>
      <c r="J29" s="22" t="s">
        <v>68</v>
      </c>
      <c r="K29" s="30" t="s">
        <v>69</v>
      </c>
      <c r="M29" s="19"/>
      <c r="N29" s="19"/>
      <c r="P29" s="21"/>
      <c r="Q29" s="22" t="s">
        <v>68</v>
      </c>
      <c r="R29" s="30" t="s">
        <v>69</v>
      </c>
      <c r="T29" s="19"/>
    </row>
    <row r="30" spans="1:20" x14ac:dyDescent="0.2">
      <c r="A30" s="144" t="s">
        <v>7</v>
      </c>
      <c r="B30" s="14" t="s">
        <v>8</v>
      </c>
      <c r="C30" s="31">
        <v>1.0257085000999999</v>
      </c>
      <c r="D30" s="32">
        <v>0.96751250580000003</v>
      </c>
      <c r="E30" s="28"/>
      <c r="F30" s="28"/>
      <c r="G30" s="28"/>
      <c r="H30" s="141" t="s">
        <v>7</v>
      </c>
      <c r="I30" s="11" t="s">
        <v>8</v>
      </c>
      <c r="J30" s="23">
        <v>1.3492987166999999</v>
      </c>
      <c r="K30" s="24">
        <v>1.2569159259</v>
      </c>
      <c r="M30" s="28"/>
      <c r="N30" s="28"/>
      <c r="O30" s="141" t="s">
        <v>7</v>
      </c>
      <c r="P30" s="11" t="s">
        <v>8</v>
      </c>
      <c r="Q30" s="23">
        <v>1.1734481325999999</v>
      </c>
      <c r="R30" s="24">
        <v>1.5167795858999999</v>
      </c>
      <c r="T30" s="28"/>
    </row>
    <row r="31" spans="1:20" x14ac:dyDescent="0.2">
      <c r="A31" s="144"/>
      <c r="B31" s="14" t="s">
        <v>9</v>
      </c>
      <c r="C31" s="31">
        <v>1.0812662162</v>
      </c>
      <c r="D31" s="32">
        <v>0.84259611300000004</v>
      </c>
      <c r="E31" s="28"/>
      <c r="F31" s="28"/>
      <c r="G31" s="28"/>
      <c r="H31" s="141"/>
      <c r="I31" s="14" t="s">
        <v>9</v>
      </c>
      <c r="J31" s="9">
        <v>0.45840851859999998</v>
      </c>
      <c r="K31" s="10">
        <v>0.63669300279999996</v>
      </c>
      <c r="M31" s="28"/>
      <c r="N31" s="28"/>
      <c r="O31" s="141"/>
      <c r="P31" s="14" t="s">
        <v>9</v>
      </c>
      <c r="Q31" s="9">
        <v>0.84569204819999999</v>
      </c>
      <c r="R31" s="10">
        <v>0.87431380989999996</v>
      </c>
      <c r="T31" s="28"/>
    </row>
    <row r="32" spans="1:20" ht="16" thickBot="1" x14ac:dyDescent="0.25">
      <c r="A32" s="144"/>
      <c r="B32" s="15" t="s">
        <v>10</v>
      </c>
      <c r="C32" s="33">
        <v>0.89302528370000001</v>
      </c>
      <c r="D32" s="34">
        <v>1.1196899517000001</v>
      </c>
      <c r="E32" s="28"/>
      <c r="F32" s="28"/>
      <c r="G32" s="28"/>
      <c r="H32" s="141"/>
      <c r="I32" s="15" t="s">
        <v>10</v>
      </c>
      <c r="J32" s="16">
        <v>1.1922927646999999</v>
      </c>
      <c r="K32" s="17">
        <v>2.0980402158999998</v>
      </c>
      <c r="M32" s="28"/>
      <c r="N32" s="28"/>
      <c r="O32" s="141"/>
      <c r="P32" s="15" t="s">
        <v>10</v>
      </c>
      <c r="Q32" s="16">
        <v>0.98085981929999999</v>
      </c>
      <c r="R32" s="17">
        <v>1.2411286593999999</v>
      </c>
      <c r="T32" s="28"/>
    </row>
    <row r="33" spans="1:18" x14ac:dyDescent="0.2">
      <c r="A33" s="144"/>
      <c r="B33" s="19"/>
      <c r="H33" s="20"/>
      <c r="I33" s="19"/>
      <c r="O33" s="20"/>
      <c r="P33" s="19"/>
    </row>
    <row r="37" spans="1:18" x14ac:dyDescent="0.2">
      <c r="A37" s="2" t="s">
        <v>70</v>
      </c>
      <c r="B37" s="2" t="s">
        <v>71</v>
      </c>
      <c r="C37" s="7"/>
      <c r="H37" s="2" t="s">
        <v>72</v>
      </c>
      <c r="I37" s="7"/>
      <c r="O37" s="2" t="s">
        <v>73</v>
      </c>
      <c r="P37" s="7"/>
    </row>
    <row r="38" spans="1:18" x14ac:dyDescent="0.2">
      <c r="C38" s="1"/>
      <c r="J38" s="1"/>
      <c r="P38" s="1"/>
    </row>
    <row r="39" spans="1:18" ht="16" thickBot="1" x14ac:dyDescent="0.25">
      <c r="B39" s="18"/>
      <c r="C39" s="142" t="s">
        <v>3</v>
      </c>
      <c r="D39" s="142"/>
      <c r="E39" s="27"/>
      <c r="F39" s="27"/>
      <c r="G39" s="27"/>
      <c r="I39" s="18"/>
      <c r="J39" s="8" t="s">
        <v>3</v>
      </c>
      <c r="K39" s="8"/>
      <c r="M39" s="27"/>
      <c r="N39" s="27"/>
      <c r="P39" s="18"/>
      <c r="Q39" s="8" t="s">
        <v>3</v>
      </c>
      <c r="R39" s="8"/>
    </row>
    <row r="40" spans="1:18" ht="16" thickBot="1" x14ac:dyDescent="0.25">
      <c r="B40" s="21"/>
      <c r="C40" s="22" t="s">
        <v>68</v>
      </c>
      <c r="D40" s="30" t="s">
        <v>74</v>
      </c>
      <c r="E40" s="19"/>
      <c r="F40" s="19"/>
      <c r="G40" s="19"/>
      <c r="I40" s="21"/>
      <c r="J40" s="22" t="s">
        <v>68</v>
      </c>
      <c r="K40" s="30" t="s">
        <v>74</v>
      </c>
      <c r="M40" s="19"/>
      <c r="N40" s="19"/>
      <c r="P40" s="21"/>
      <c r="Q40" s="22" t="s">
        <v>68</v>
      </c>
      <c r="R40" s="30" t="s">
        <v>74</v>
      </c>
    </row>
    <row r="41" spans="1:18" x14ac:dyDescent="0.2">
      <c r="A41" s="144" t="s">
        <v>7</v>
      </c>
      <c r="B41" s="11" t="s">
        <v>8</v>
      </c>
      <c r="C41" s="23">
        <v>1.0615152110999999</v>
      </c>
      <c r="D41" s="24">
        <v>0.62496181839999998</v>
      </c>
      <c r="E41" s="28"/>
      <c r="F41" s="28"/>
      <c r="G41" s="28"/>
      <c r="H41" s="20" t="s">
        <v>7</v>
      </c>
      <c r="I41" s="11" t="s">
        <v>8</v>
      </c>
      <c r="J41" s="23">
        <v>0.65452399390000005</v>
      </c>
      <c r="K41" s="24">
        <v>1.2328292484000001</v>
      </c>
      <c r="M41" s="28"/>
      <c r="N41" s="28"/>
      <c r="O41" s="20" t="s">
        <v>7</v>
      </c>
      <c r="P41" s="11" t="s">
        <v>8</v>
      </c>
      <c r="Q41" s="23">
        <v>1.5469401534</v>
      </c>
      <c r="R41" s="24">
        <v>1.3541704713</v>
      </c>
    </row>
    <row r="42" spans="1:18" x14ac:dyDescent="0.2">
      <c r="A42" s="144"/>
      <c r="B42" s="14" t="s">
        <v>9</v>
      </c>
      <c r="C42" s="9">
        <v>0.93568346209999997</v>
      </c>
      <c r="D42" s="10">
        <v>0.55350786969999999</v>
      </c>
      <c r="E42" s="28"/>
      <c r="F42" s="28"/>
      <c r="G42" s="28"/>
      <c r="H42" s="20"/>
      <c r="I42" s="14" t="s">
        <v>9</v>
      </c>
      <c r="J42" s="9">
        <v>0.69100995840000001</v>
      </c>
      <c r="K42" s="10">
        <v>1.3934978535</v>
      </c>
      <c r="M42" s="28"/>
      <c r="N42" s="28"/>
      <c r="O42" s="20"/>
      <c r="P42" s="14" t="s">
        <v>9</v>
      </c>
      <c r="Q42" s="9">
        <v>0.65496603529999997</v>
      </c>
      <c r="R42" s="10">
        <v>0.75691121809999995</v>
      </c>
    </row>
    <row r="43" spans="1:18" x14ac:dyDescent="0.2">
      <c r="A43" s="144"/>
      <c r="B43" s="14" t="s">
        <v>10</v>
      </c>
      <c r="C43" s="9">
        <v>0.77323322719999998</v>
      </c>
      <c r="D43" s="10">
        <v>0.36490985170000001</v>
      </c>
      <c r="E43" s="28"/>
      <c r="F43" s="28"/>
      <c r="G43" s="28"/>
      <c r="H43" s="20"/>
      <c r="I43" s="14" t="s">
        <v>10</v>
      </c>
      <c r="J43" s="9">
        <v>0.2934635598</v>
      </c>
      <c r="K43" s="10">
        <v>2.0756932963999999</v>
      </c>
      <c r="M43" s="28"/>
      <c r="N43" s="28"/>
      <c r="O43" s="20"/>
      <c r="P43" s="14" t="s">
        <v>10</v>
      </c>
      <c r="Q43" s="9">
        <v>0.83158151759999999</v>
      </c>
      <c r="R43" s="10">
        <v>0.80425142999999999</v>
      </c>
    </row>
    <row r="44" spans="1:18" ht="16" thickBot="1" x14ac:dyDescent="0.25">
      <c r="A44" s="144"/>
      <c r="B44" s="15" t="s">
        <v>13</v>
      </c>
      <c r="C44" s="5">
        <v>1.2295680996</v>
      </c>
      <c r="D44" s="6">
        <v>0.51943366339999997</v>
      </c>
      <c r="H44" s="20"/>
      <c r="I44" s="15" t="s">
        <v>13</v>
      </c>
      <c r="J44" s="5">
        <v>2.361002488</v>
      </c>
      <c r="K44" s="6">
        <v>4.1628430197000004</v>
      </c>
      <c r="O44" s="20"/>
      <c r="P44" s="15" t="s">
        <v>13</v>
      </c>
      <c r="Q44" s="5">
        <v>0.96651229370000002</v>
      </c>
      <c r="R44" s="6">
        <v>1.0141421050999999</v>
      </c>
    </row>
    <row r="48" spans="1:18" x14ac:dyDescent="0.2">
      <c r="A48" s="2" t="s">
        <v>75</v>
      </c>
      <c r="B48" s="2" t="s">
        <v>76</v>
      </c>
      <c r="C48" s="7"/>
      <c r="H48" s="2" t="s">
        <v>77</v>
      </c>
      <c r="I48" s="7"/>
      <c r="J48" s="7"/>
      <c r="O48" s="2" t="s">
        <v>78</v>
      </c>
      <c r="P48" s="7"/>
    </row>
    <row r="49" spans="1:28" x14ac:dyDescent="0.2">
      <c r="C49" s="1"/>
      <c r="J49" s="1"/>
      <c r="Q49" s="1"/>
    </row>
    <row r="50" spans="1:28" ht="16" thickBot="1" x14ac:dyDescent="0.25">
      <c r="B50" s="18"/>
      <c r="C50" s="142" t="s">
        <v>3</v>
      </c>
      <c r="D50" s="142"/>
      <c r="E50" s="142"/>
      <c r="F50" s="142"/>
      <c r="G50" s="18"/>
      <c r="I50" s="18"/>
      <c r="J50" s="143" t="s">
        <v>3</v>
      </c>
      <c r="K50" s="143"/>
      <c r="L50" s="143"/>
      <c r="M50" s="143"/>
      <c r="N50" s="18"/>
      <c r="P50" s="18"/>
      <c r="Q50" s="143" t="s">
        <v>3</v>
      </c>
      <c r="R50" s="143"/>
      <c r="S50" s="143"/>
      <c r="T50" s="143"/>
    </row>
    <row r="51" spans="1:28" ht="16" thickBot="1" x14ac:dyDescent="0.25">
      <c r="B51" s="21"/>
      <c r="C51" s="22" t="s">
        <v>79</v>
      </c>
      <c r="D51" s="22" t="s">
        <v>80</v>
      </c>
      <c r="E51" s="22" t="s">
        <v>81</v>
      </c>
      <c r="F51" s="30" t="s">
        <v>82</v>
      </c>
      <c r="G51" s="19"/>
      <c r="I51" s="21"/>
      <c r="J51" s="22" t="s">
        <v>79</v>
      </c>
      <c r="K51" s="22" t="s">
        <v>80</v>
      </c>
      <c r="L51" s="22" t="s">
        <v>81</v>
      </c>
      <c r="M51" s="30" t="s">
        <v>82</v>
      </c>
      <c r="N51" s="19"/>
      <c r="P51" s="21"/>
      <c r="Q51" s="22" t="s">
        <v>79</v>
      </c>
      <c r="R51" s="22" t="s">
        <v>80</v>
      </c>
      <c r="S51" s="22" t="s">
        <v>81</v>
      </c>
      <c r="T51" s="30" t="s">
        <v>82</v>
      </c>
    </row>
    <row r="52" spans="1:28" x14ac:dyDescent="0.2">
      <c r="A52" s="141" t="s">
        <v>7</v>
      </c>
      <c r="B52" s="11" t="s">
        <v>8</v>
      </c>
      <c r="C52" s="23">
        <v>1.0134397625</v>
      </c>
      <c r="D52" s="23">
        <v>2.0063466534000001</v>
      </c>
      <c r="E52" s="23">
        <v>0.12024046970000001</v>
      </c>
      <c r="F52" s="24">
        <v>0.6981437009</v>
      </c>
      <c r="G52" s="28"/>
      <c r="H52" s="141" t="s">
        <v>7</v>
      </c>
      <c r="I52" s="11" t="s">
        <v>8</v>
      </c>
      <c r="J52" s="23">
        <v>1.2811006383000001</v>
      </c>
      <c r="K52" s="23">
        <v>3.1820453229000001</v>
      </c>
      <c r="L52" s="23">
        <v>0.26346438620000001</v>
      </c>
      <c r="M52" s="24">
        <v>0.57498789829999997</v>
      </c>
      <c r="N52" s="28"/>
      <c r="O52" s="141" t="s">
        <v>7</v>
      </c>
      <c r="P52" s="11" t="s">
        <v>8</v>
      </c>
      <c r="Q52" s="23">
        <v>1.2271275109999999</v>
      </c>
      <c r="R52" s="23">
        <v>3.0352837231000001</v>
      </c>
      <c r="S52" s="23">
        <v>4.6957008199999997E-2</v>
      </c>
      <c r="T52" s="24">
        <v>0.77510818729999997</v>
      </c>
    </row>
    <row r="53" spans="1:28" x14ac:dyDescent="0.2">
      <c r="A53" s="141"/>
      <c r="B53" s="14" t="s">
        <v>9</v>
      </c>
      <c r="C53" s="9">
        <v>0.65378684409999999</v>
      </c>
      <c r="D53" s="9">
        <v>1.8833652882</v>
      </c>
      <c r="E53" s="9">
        <v>0.13613885240000001</v>
      </c>
      <c r="F53" s="10">
        <v>0.27284831609999999</v>
      </c>
      <c r="G53" s="28"/>
      <c r="H53" s="141"/>
      <c r="I53" s="14" t="s">
        <v>9</v>
      </c>
      <c r="J53" s="9">
        <v>1.0339581577000001</v>
      </c>
      <c r="K53" s="9">
        <v>1.7360561919999999</v>
      </c>
      <c r="L53" s="9">
        <v>0.38196422019999998</v>
      </c>
      <c r="M53" s="10">
        <v>0.31478434360000002</v>
      </c>
      <c r="N53" s="28"/>
      <c r="O53" s="141"/>
      <c r="P53" s="14" t="s">
        <v>9</v>
      </c>
      <c r="Q53" s="9">
        <v>1.1176622307999999</v>
      </c>
      <c r="R53" s="9">
        <v>2.1023603655000001</v>
      </c>
      <c r="S53" s="9">
        <v>0.1246220415</v>
      </c>
      <c r="T53" s="10">
        <v>0.7705382623</v>
      </c>
    </row>
    <row r="54" spans="1:28" ht="16" thickBot="1" x14ac:dyDescent="0.25">
      <c r="A54" s="141"/>
      <c r="B54" s="15" t="s">
        <v>10</v>
      </c>
      <c r="C54" s="16">
        <v>1.3327733933000001</v>
      </c>
      <c r="D54" s="16">
        <v>6.8310892450000003</v>
      </c>
      <c r="E54" s="16">
        <v>0.3259351801</v>
      </c>
      <c r="F54" s="17">
        <v>0.97033404190000005</v>
      </c>
      <c r="G54" s="28"/>
      <c r="H54" s="141"/>
      <c r="I54" s="15" t="s">
        <v>10</v>
      </c>
      <c r="J54" s="16">
        <v>0.68494120400000003</v>
      </c>
      <c r="K54" s="16">
        <v>3.8259772457999999</v>
      </c>
      <c r="L54" s="16">
        <v>1.1884401893000001</v>
      </c>
      <c r="M54" s="17">
        <v>1.1471806106</v>
      </c>
      <c r="N54" s="28"/>
      <c r="O54" s="141"/>
      <c r="P54" s="15" t="s">
        <v>10</v>
      </c>
      <c r="Q54" s="16">
        <v>0.65521025830000001</v>
      </c>
      <c r="R54" s="16">
        <v>2.0444049694999999</v>
      </c>
      <c r="S54" s="16">
        <v>0.1186349911</v>
      </c>
      <c r="T54" s="17">
        <v>1.4611698107</v>
      </c>
    </row>
    <row r="55" spans="1:28" x14ac:dyDescent="0.2">
      <c r="A55" s="20"/>
      <c r="B55" s="19"/>
      <c r="C55" s="28"/>
      <c r="D55" s="28"/>
      <c r="E55" s="28"/>
      <c r="F55" s="28"/>
      <c r="G55" s="28"/>
      <c r="H55" s="20"/>
      <c r="I55" s="19"/>
      <c r="J55" s="28"/>
      <c r="K55" s="28"/>
      <c r="L55" s="28"/>
      <c r="M55" s="28"/>
      <c r="N55" s="28"/>
      <c r="O55" s="20"/>
      <c r="P55" s="19"/>
      <c r="Q55" s="28"/>
      <c r="R55" s="28"/>
      <c r="S55" s="28"/>
      <c r="T55" s="28"/>
    </row>
    <row r="56" spans="1:28" x14ac:dyDescent="0.2">
      <c r="A56" s="20"/>
      <c r="B56" s="19"/>
      <c r="C56" s="28"/>
      <c r="D56" s="28"/>
      <c r="E56" s="28"/>
      <c r="F56" s="28"/>
      <c r="G56" s="28"/>
      <c r="H56" s="20"/>
      <c r="I56" s="19"/>
      <c r="J56" s="28"/>
      <c r="K56" s="28"/>
      <c r="L56" s="28"/>
      <c r="M56" s="28"/>
      <c r="N56" s="28"/>
      <c r="O56" s="20"/>
      <c r="P56" s="19"/>
      <c r="Q56" s="28"/>
      <c r="R56" s="28"/>
      <c r="S56" s="28"/>
      <c r="T56" s="28"/>
    </row>
    <row r="57" spans="1:28" x14ac:dyDescent="0.2">
      <c r="A57" s="35"/>
      <c r="B57" s="19"/>
      <c r="H57" s="35"/>
      <c r="I57" s="19"/>
      <c r="O57" s="35"/>
      <c r="P57" s="19"/>
    </row>
    <row r="58" spans="1:28" x14ac:dyDescent="0.2">
      <c r="A58" s="2" t="s">
        <v>308</v>
      </c>
      <c r="B58" s="7"/>
      <c r="C58" s="2" t="s">
        <v>83</v>
      </c>
      <c r="Z58" s="2" t="s">
        <v>315</v>
      </c>
      <c r="AA58" s="7"/>
      <c r="AB58" s="2" t="s">
        <v>83</v>
      </c>
    </row>
    <row r="83" spans="19:26" x14ac:dyDescent="0.2">
      <c r="S83" s="68"/>
      <c r="T83" s="68"/>
      <c r="U83" s="83"/>
      <c r="V83" s="68"/>
      <c r="W83" s="68"/>
      <c r="X83" s="68"/>
      <c r="Z83" s="68"/>
    </row>
    <row r="84" spans="19:26" x14ac:dyDescent="0.2">
      <c r="S84" s="68"/>
      <c r="T84" s="68"/>
      <c r="U84" s="76"/>
      <c r="V84" s="76"/>
      <c r="W84" s="76"/>
      <c r="X84" s="76"/>
      <c r="Z84" s="68"/>
    </row>
    <row r="85" spans="19:26" x14ac:dyDescent="0.2">
      <c r="S85" s="71"/>
      <c r="T85" s="77"/>
      <c r="U85" s="78"/>
      <c r="V85" s="78"/>
      <c r="W85" s="79"/>
      <c r="X85" s="79"/>
      <c r="Z85" s="71"/>
    </row>
    <row r="86" spans="19:26" x14ac:dyDescent="0.2">
      <c r="S86" s="71"/>
      <c r="T86" s="77"/>
      <c r="U86" s="78"/>
      <c r="V86" s="78"/>
      <c r="W86" s="79"/>
      <c r="X86" s="79"/>
      <c r="Z86" s="71"/>
    </row>
    <row r="87" spans="19:26" x14ac:dyDescent="0.2">
      <c r="S87" s="71"/>
      <c r="T87" s="77"/>
      <c r="U87" s="78"/>
      <c r="V87" s="78"/>
      <c r="W87" s="79"/>
      <c r="X87" s="79"/>
      <c r="Z87" s="71"/>
    </row>
    <row r="88" spans="19:26" x14ac:dyDescent="0.2">
      <c r="S88" s="71"/>
      <c r="T88" s="77"/>
      <c r="U88" s="78"/>
      <c r="V88" s="78"/>
      <c r="W88" s="79"/>
      <c r="X88" s="79"/>
      <c r="Z88" s="71"/>
    </row>
    <row r="89" spans="19:26" x14ac:dyDescent="0.2">
      <c r="S89" s="71"/>
      <c r="T89" s="77"/>
      <c r="U89" s="78"/>
      <c r="V89" s="78"/>
      <c r="W89" s="79"/>
      <c r="X89" s="79"/>
      <c r="Z89" s="71"/>
    </row>
    <row r="90" spans="19:26" x14ac:dyDescent="0.2">
      <c r="S90" s="71"/>
      <c r="T90" s="77"/>
      <c r="U90" s="78"/>
      <c r="V90" s="78"/>
      <c r="W90" s="79"/>
      <c r="X90" s="79"/>
      <c r="Z90" s="71"/>
    </row>
    <row r="91" spans="19:26" x14ac:dyDescent="0.2">
      <c r="S91" s="71"/>
      <c r="T91" s="77"/>
      <c r="U91" s="78"/>
      <c r="V91" s="78"/>
      <c r="W91" s="79"/>
      <c r="X91" s="79"/>
      <c r="Z91" s="71"/>
    </row>
    <row r="92" spans="19:26" x14ac:dyDescent="0.2">
      <c r="S92" s="71"/>
      <c r="T92" s="77"/>
      <c r="U92" s="78"/>
      <c r="V92" s="78"/>
      <c r="W92" s="79"/>
      <c r="X92" s="79"/>
      <c r="Z92" s="71"/>
    </row>
    <row r="93" spans="19:26" x14ac:dyDescent="0.2">
      <c r="S93" s="71"/>
      <c r="T93" s="77"/>
      <c r="U93" s="78"/>
      <c r="V93" s="78"/>
      <c r="W93" s="79"/>
      <c r="X93" s="79"/>
      <c r="Z93" s="71"/>
    </row>
    <row r="94" spans="19:26" x14ac:dyDescent="0.2">
      <c r="S94" s="71"/>
      <c r="T94" s="77"/>
      <c r="U94" s="78"/>
      <c r="V94" s="78"/>
      <c r="W94" s="79"/>
      <c r="X94" s="79"/>
      <c r="Z94" s="71"/>
    </row>
    <row r="95" spans="19:26" x14ac:dyDescent="0.2">
      <c r="S95" s="71"/>
      <c r="T95" s="77"/>
      <c r="U95" s="78"/>
      <c r="V95" s="78"/>
      <c r="W95" s="79"/>
      <c r="X95" s="79"/>
      <c r="Z95" s="71"/>
    </row>
    <row r="96" spans="19:26" x14ac:dyDescent="0.2">
      <c r="S96" s="71"/>
      <c r="T96" s="77"/>
      <c r="U96" s="78"/>
      <c r="V96" s="78"/>
      <c r="W96" s="79"/>
      <c r="X96" s="79"/>
      <c r="Z96" s="71"/>
    </row>
    <row r="97" spans="1:42" x14ac:dyDescent="0.2">
      <c r="S97" s="71"/>
      <c r="T97" s="77"/>
      <c r="U97" s="78"/>
      <c r="V97" s="78"/>
      <c r="W97" s="79"/>
      <c r="X97" s="79"/>
      <c r="Z97" s="71"/>
    </row>
    <row r="98" spans="1:42" ht="14.5" customHeight="1" x14ac:dyDescent="0.2">
      <c r="S98" s="71"/>
      <c r="T98" s="77"/>
      <c r="U98" s="78"/>
      <c r="V98" s="78"/>
      <c r="W98" s="79"/>
      <c r="X98" s="79"/>
      <c r="Z98" s="71"/>
    </row>
    <row r="99" spans="1:42" x14ac:dyDescent="0.2"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118"/>
      <c r="X99" s="118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</row>
    <row r="100" spans="1:42" x14ac:dyDescent="0.2">
      <c r="B100" s="27"/>
      <c r="C100" s="27"/>
      <c r="D100" s="150"/>
      <c r="E100" s="150"/>
      <c r="F100" s="27"/>
      <c r="G100" s="27"/>
      <c r="H100" s="27"/>
      <c r="I100" s="27"/>
      <c r="J100" s="27"/>
      <c r="K100" s="27"/>
      <c r="L100" s="27"/>
      <c r="M100" s="27"/>
      <c r="N100" s="27"/>
      <c r="O100" s="150"/>
      <c r="P100" s="150"/>
      <c r="Q100" s="27"/>
      <c r="R100" s="27"/>
      <c r="S100" s="27"/>
      <c r="T100" s="120"/>
      <c r="U100" s="121"/>
      <c r="V100" s="121"/>
      <c r="W100" s="118"/>
      <c r="X100" s="118"/>
      <c r="Y100" s="27"/>
      <c r="Z100" s="27"/>
      <c r="AA100" s="27"/>
      <c r="AB100" s="119"/>
      <c r="AC100" s="27"/>
      <c r="AD100" s="27"/>
      <c r="AE100" s="27"/>
      <c r="AF100" s="27"/>
      <c r="AG100" s="27"/>
      <c r="AH100" s="27"/>
      <c r="AI100" s="27"/>
      <c r="AJ100" s="27"/>
      <c r="AK100" s="119"/>
      <c r="AL100" s="27"/>
      <c r="AM100" s="27"/>
      <c r="AN100" s="27"/>
      <c r="AO100" s="27"/>
      <c r="AP100" s="27"/>
    </row>
    <row r="101" spans="1:42" x14ac:dyDescent="0.2">
      <c r="B101" s="27"/>
      <c r="C101" s="27"/>
      <c r="D101" s="36"/>
      <c r="E101" s="36"/>
      <c r="F101" s="36"/>
      <c r="G101" s="36"/>
      <c r="H101" s="36"/>
      <c r="I101" s="27"/>
      <c r="J101" s="27"/>
      <c r="K101" s="27"/>
      <c r="L101" s="27"/>
      <c r="M101" s="27"/>
      <c r="N101" s="27"/>
      <c r="O101" s="36"/>
      <c r="P101" s="36"/>
      <c r="Q101" s="36"/>
      <c r="R101" s="36"/>
      <c r="S101" s="36"/>
      <c r="T101" s="120"/>
      <c r="U101" s="121"/>
      <c r="V101" s="121"/>
      <c r="W101" s="118"/>
      <c r="X101" s="118"/>
      <c r="Y101" s="27"/>
      <c r="Z101" s="27"/>
      <c r="AA101" s="27"/>
      <c r="AB101" s="36"/>
      <c r="AC101" s="36"/>
      <c r="AD101" s="36"/>
      <c r="AE101" s="36"/>
      <c r="AF101" s="27"/>
      <c r="AG101" s="27"/>
      <c r="AH101" s="27"/>
      <c r="AI101" s="27"/>
      <c r="AJ101" s="27"/>
      <c r="AK101" s="36"/>
      <c r="AL101" s="36"/>
      <c r="AM101" s="36"/>
      <c r="AN101" s="36"/>
      <c r="AO101" s="27"/>
      <c r="AP101" s="27"/>
    </row>
    <row r="102" spans="1:42" ht="14.5" customHeight="1" x14ac:dyDescent="0.2">
      <c r="A102" s="68"/>
      <c r="B102" s="149"/>
      <c r="C102" s="120"/>
      <c r="D102" s="121"/>
      <c r="E102" s="121"/>
      <c r="F102" s="121"/>
      <c r="G102" s="118"/>
      <c r="H102" s="118"/>
      <c r="I102" s="27"/>
      <c r="J102" s="27"/>
      <c r="K102" s="27"/>
      <c r="L102" s="27"/>
      <c r="M102" s="149"/>
      <c r="N102" s="120"/>
      <c r="O102" s="121"/>
      <c r="P102" s="121"/>
      <c r="Q102" s="121"/>
      <c r="R102" s="118"/>
      <c r="S102" s="118"/>
      <c r="T102" s="120"/>
      <c r="U102" s="121"/>
      <c r="V102" s="121"/>
      <c r="W102" s="118"/>
      <c r="X102" s="118"/>
      <c r="Y102" s="27"/>
      <c r="Z102" s="149"/>
      <c r="AA102" s="120"/>
      <c r="AB102" s="121"/>
      <c r="AC102" s="121"/>
      <c r="AD102" s="118"/>
      <c r="AE102" s="118"/>
      <c r="AF102" s="27"/>
      <c r="AG102" s="122"/>
      <c r="AH102" s="120"/>
      <c r="AI102" s="149"/>
      <c r="AJ102" s="120"/>
      <c r="AK102" s="121"/>
      <c r="AL102" s="121"/>
      <c r="AM102" s="118"/>
      <c r="AN102" s="118"/>
      <c r="AO102" s="27"/>
      <c r="AP102" s="27"/>
    </row>
    <row r="103" spans="1:42" x14ac:dyDescent="0.2">
      <c r="A103" s="68"/>
      <c r="B103" s="149"/>
      <c r="C103" s="120"/>
      <c r="D103" s="121"/>
      <c r="E103" s="121"/>
      <c r="F103" s="121"/>
      <c r="G103" s="118"/>
      <c r="H103" s="118"/>
      <c r="I103" s="36"/>
      <c r="J103" s="27"/>
      <c r="K103" s="27"/>
      <c r="L103" s="27"/>
      <c r="M103" s="149"/>
      <c r="N103" s="120"/>
      <c r="O103" s="121"/>
      <c r="P103" s="121"/>
      <c r="Q103" s="121"/>
      <c r="R103" s="118"/>
      <c r="S103" s="118"/>
      <c r="T103" s="120"/>
      <c r="U103" s="121"/>
      <c r="V103" s="121"/>
      <c r="W103" s="118"/>
      <c r="X103" s="118"/>
      <c r="Y103" s="27"/>
      <c r="Z103" s="149"/>
      <c r="AA103" s="120"/>
      <c r="AB103" s="121"/>
      <c r="AC103" s="121"/>
      <c r="AD103" s="118"/>
      <c r="AE103" s="118"/>
      <c r="AF103" s="27"/>
      <c r="AG103" s="122"/>
      <c r="AH103" s="120"/>
      <c r="AI103" s="149"/>
      <c r="AJ103" s="120"/>
      <c r="AK103" s="121"/>
      <c r="AL103" s="121"/>
      <c r="AM103" s="118"/>
      <c r="AN103" s="118"/>
      <c r="AO103" s="27"/>
      <c r="AP103" s="27"/>
    </row>
    <row r="104" spans="1:42" ht="14.5" customHeight="1" x14ac:dyDescent="0.2">
      <c r="A104" s="67"/>
      <c r="B104" s="149"/>
      <c r="C104" s="120"/>
      <c r="D104" s="121"/>
      <c r="E104" s="121"/>
      <c r="F104" s="121"/>
      <c r="G104" s="118"/>
      <c r="H104" s="118"/>
      <c r="I104" s="118"/>
      <c r="J104" s="27"/>
      <c r="K104" s="27"/>
      <c r="L104" s="123"/>
      <c r="M104" s="149"/>
      <c r="N104" s="120"/>
      <c r="O104" s="121"/>
      <c r="P104" s="121"/>
      <c r="Q104" s="121"/>
      <c r="R104" s="118"/>
      <c r="S104" s="118"/>
      <c r="T104" s="120"/>
      <c r="U104" s="121"/>
      <c r="V104" s="121"/>
      <c r="W104" s="118"/>
      <c r="X104" s="118"/>
      <c r="Y104" s="27"/>
      <c r="Z104" s="149"/>
      <c r="AA104" s="120"/>
      <c r="AB104" s="121"/>
      <c r="AC104" s="121"/>
      <c r="AD104" s="118"/>
      <c r="AE104" s="118"/>
      <c r="AF104" s="27"/>
      <c r="AG104" s="122"/>
      <c r="AH104" s="120"/>
      <c r="AI104" s="149"/>
      <c r="AJ104" s="120"/>
      <c r="AK104" s="121"/>
      <c r="AL104" s="121"/>
      <c r="AM104" s="118"/>
      <c r="AN104" s="118"/>
      <c r="AO104" s="27"/>
      <c r="AP104" s="27"/>
    </row>
    <row r="105" spans="1:42" x14ac:dyDescent="0.2">
      <c r="A105" s="67"/>
      <c r="B105" s="149"/>
      <c r="C105" s="120"/>
      <c r="D105" s="121"/>
      <c r="E105" s="121"/>
      <c r="F105" s="121"/>
      <c r="G105" s="118"/>
      <c r="H105" s="118"/>
      <c r="I105" s="118"/>
      <c r="J105" s="27"/>
      <c r="K105" s="27"/>
      <c r="L105" s="36"/>
      <c r="M105" s="149"/>
      <c r="N105" s="120"/>
      <c r="O105" s="121"/>
      <c r="P105" s="121"/>
      <c r="Q105" s="121"/>
      <c r="R105" s="118"/>
      <c r="S105" s="118"/>
      <c r="T105" s="120"/>
      <c r="U105" s="121"/>
      <c r="V105" s="121"/>
      <c r="W105" s="118"/>
      <c r="X105" s="118"/>
      <c r="Y105" s="27"/>
      <c r="Z105" s="149"/>
      <c r="AA105" s="120"/>
      <c r="AB105" s="121"/>
      <c r="AC105" s="121"/>
      <c r="AD105" s="118"/>
      <c r="AE105" s="118"/>
      <c r="AF105" s="27"/>
      <c r="AG105" s="122"/>
      <c r="AH105" s="120"/>
      <c r="AI105" s="149"/>
      <c r="AJ105" s="120"/>
      <c r="AK105" s="121"/>
      <c r="AL105" s="121"/>
      <c r="AM105" s="118"/>
      <c r="AN105" s="118"/>
      <c r="AO105" s="27"/>
      <c r="AP105" s="27"/>
    </row>
    <row r="106" spans="1:42" ht="11" customHeight="1" x14ac:dyDescent="0.2">
      <c r="A106" s="67"/>
      <c r="B106" s="149"/>
      <c r="C106" s="120"/>
      <c r="D106" s="121"/>
      <c r="E106" s="121"/>
      <c r="F106" s="121"/>
      <c r="G106" s="118"/>
      <c r="H106" s="118"/>
      <c r="I106" s="118"/>
      <c r="J106" s="122"/>
      <c r="K106" s="120"/>
      <c r="L106" s="121"/>
      <c r="M106" s="149"/>
      <c r="N106" s="120"/>
      <c r="O106" s="121"/>
      <c r="P106" s="121"/>
      <c r="Q106" s="121"/>
      <c r="R106" s="118"/>
      <c r="S106" s="118"/>
      <c r="T106" s="120"/>
      <c r="U106" s="121"/>
      <c r="V106" s="121"/>
      <c r="W106" s="118"/>
      <c r="X106" s="118"/>
      <c r="Y106" s="27"/>
      <c r="Z106" s="149"/>
      <c r="AA106" s="120"/>
      <c r="AB106" s="121"/>
      <c r="AC106" s="121"/>
      <c r="AD106" s="118"/>
      <c r="AE106" s="118"/>
      <c r="AF106" s="27"/>
      <c r="AG106" s="122"/>
      <c r="AH106" s="120"/>
      <c r="AI106" s="149"/>
      <c r="AJ106" s="120"/>
      <c r="AK106" s="121"/>
      <c r="AL106" s="121"/>
      <c r="AM106" s="118"/>
      <c r="AN106" s="118"/>
      <c r="AO106" s="27"/>
      <c r="AP106" s="27"/>
    </row>
    <row r="107" spans="1:42" x14ac:dyDescent="0.2">
      <c r="A107" s="67"/>
      <c r="B107" s="149"/>
      <c r="C107" s="120"/>
      <c r="D107" s="121"/>
      <c r="E107" s="121"/>
      <c r="F107" s="121"/>
      <c r="G107" s="118"/>
      <c r="H107" s="118"/>
      <c r="I107" s="118"/>
      <c r="J107" s="122"/>
      <c r="K107" s="120"/>
      <c r="L107" s="121"/>
      <c r="M107" s="149"/>
      <c r="N107" s="120"/>
      <c r="O107" s="121"/>
      <c r="P107" s="121"/>
      <c r="Q107" s="121"/>
      <c r="R107" s="118"/>
      <c r="S107" s="118"/>
      <c r="T107" s="120"/>
      <c r="U107" s="121"/>
      <c r="V107" s="121"/>
      <c r="W107" s="118"/>
      <c r="X107" s="118"/>
      <c r="Y107" s="27"/>
      <c r="Z107" s="149"/>
      <c r="AA107" s="120"/>
      <c r="AB107" s="121"/>
      <c r="AC107" s="121"/>
      <c r="AD107" s="118"/>
      <c r="AE107" s="118"/>
      <c r="AF107" s="27"/>
      <c r="AG107" s="122"/>
      <c r="AH107" s="120"/>
      <c r="AI107" s="149"/>
      <c r="AJ107" s="120"/>
      <c r="AK107" s="121"/>
      <c r="AL107" s="121"/>
      <c r="AM107" s="118"/>
      <c r="AN107" s="118"/>
      <c r="AO107" s="27"/>
      <c r="AP107" s="27"/>
    </row>
    <row r="108" spans="1:42" x14ac:dyDescent="0.2">
      <c r="A108" s="67"/>
      <c r="B108" s="149"/>
      <c r="C108" s="120"/>
      <c r="D108" s="121"/>
      <c r="E108" s="121"/>
      <c r="F108" s="121"/>
      <c r="G108" s="118"/>
      <c r="H108" s="118"/>
      <c r="I108" s="118"/>
      <c r="J108" s="122"/>
      <c r="K108" s="120"/>
      <c r="L108" s="121"/>
      <c r="M108" s="149"/>
      <c r="N108" s="120"/>
      <c r="O108" s="121"/>
      <c r="P108" s="121"/>
      <c r="Q108" s="121"/>
      <c r="R108" s="118"/>
      <c r="S108" s="118"/>
      <c r="T108" s="120"/>
      <c r="U108" s="121"/>
      <c r="V108" s="121"/>
      <c r="W108" s="118"/>
      <c r="X108" s="118"/>
      <c r="Y108" s="27"/>
      <c r="Z108" s="149"/>
      <c r="AA108" s="120"/>
      <c r="AB108" s="121"/>
      <c r="AC108" s="121"/>
      <c r="AD108" s="118"/>
      <c r="AE108" s="118"/>
      <c r="AF108" s="27"/>
      <c r="AG108" s="122"/>
      <c r="AH108" s="120"/>
      <c r="AI108" s="149"/>
      <c r="AJ108" s="120"/>
      <c r="AK108" s="121"/>
      <c r="AL108" s="121"/>
      <c r="AM108" s="118"/>
      <c r="AN108" s="118"/>
      <c r="AO108" s="27"/>
      <c r="AP108" s="27"/>
    </row>
    <row r="109" spans="1:42" x14ac:dyDescent="0.2">
      <c r="A109" s="67"/>
      <c r="B109" s="149"/>
      <c r="C109" s="120"/>
      <c r="D109" s="121"/>
      <c r="E109" s="121"/>
      <c r="F109" s="121"/>
      <c r="G109" s="118"/>
      <c r="H109" s="118"/>
      <c r="I109" s="118"/>
      <c r="J109" s="122"/>
      <c r="K109" s="120"/>
      <c r="L109" s="121"/>
      <c r="M109" s="149"/>
      <c r="N109" s="120"/>
      <c r="O109" s="121"/>
      <c r="P109" s="121"/>
      <c r="Q109" s="121"/>
      <c r="R109" s="118"/>
      <c r="S109" s="118"/>
      <c r="T109" s="120"/>
      <c r="U109" s="121"/>
      <c r="V109" s="121"/>
      <c r="W109" s="118"/>
      <c r="X109" s="118"/>
      <c r="Y109" s="27"/>
      <c r="Z109" s="149"/>
      <c r="AA109" s="120"/>
      <c r="AB109" s="121"/>
      <c r="AC109" s="121"/>
      <c r="AD109" s="118"/>
      <c r="AE109" s="118"/>
      <c r="AF109" s="27"/>
      <c r="AG109" s="122"/>
      <c r="AH109" s="120"/>
      <c r="AI109" s="149"/>
      <c r="AJ109" s="120"/>
      <c r="AK109" s="121"/>
      <c r="AL109" s="121"/>
      <c r="AM109" s="118"/>
      <c r="AN109" s="118"/>
      <c r="AO109" s="27"/>
      <c r="AP109" s="27"/>
    </row>
    <row r="110" spans="1:42" x14ac:dyDescent="0.2">
      <c r="A110" s="67"/>
      <c r="B110" s="149"/>
      <c r="C110" s="120"/>
      <c r="D110" s="121"/>
      <c r="E110" s="121"/>
      <c r="F110" s="121"/>
      <c r="G110" s="118"/>
      <c r="H110" s="118"/>
      <c r="I110" s="118"/>
      <c r="J110" s="122"/>
      <c r="K110" s="120"/>
      <c r="L110" s="121"/>
      <c r="M110" s="149"/>
      <c r="N110" s="120"/>
      <c r="O110" s="121"/>
      <c r="P110" s="121"/>
      <c r="Q110" s="121"/>
      <c r="R110" s="118"/>
      <c r="S110" s="118"/>
      <c r="T110" s="120"/>
      <c r="U110" s="121"/>
      <c r="V110" s="121"/>
      <c r="W110" s="118"/>
      <c r="X110" s="118"/>
      <c r="Y110" s="27"/>
      <c r="Z110" s="149"/>
      <c r="AA110" s="120"/>
      <c r="AB110" s="121"/>
      <c r="AC110" s="121"/>
      <c r="AD110" s="118"/>
      <c r="AE110" s="118"/>
      <c r="AF110" s="27"/>
      <c r="AG110" s="122"/>
      <c r="AH110" s="120"/>
      <c r="AI110" s="149"/>
      <c r="AJ110" s="120"/>
      <c r="AK110" s="121"/>
      <c r="AL110" s="121"/>
      <c r="AM110" s="118"/>
      <c r="AN110" s="118"/>
      <c r="AO110" s="27"/>
      <c r="AP110" s="27"/>
    </row>
    <row r="111" spans="1:42" x14ac:dyDescent="0.2">
      <c r="A111" s="67"/>
      <c r="B111" s="149"/>
      <c r="C111" s="120"/>
      <c r="D111" s="121"/>
      <c r="E111" s="121"/>
      <c r="F111" s="121"/>
      <c r="G111" s="118"/>
      <c r="H111" s="118"/>
      <c r="I111" s="118"/>
      <c r="J111" s="122"/>
      <c r="K111" s="120"/>
      <c r="L111" s="121"/>
      <c r="M111" s="149"/>
      <c r="N111" s="120"/>
      <c r="O111" s="121"/>
      <c r="P111" s="121"/>
      <c r="Q111" s="121"/>
      <c r="R111" s="118"/>
      <c r="S111" s="118"/>
      <c r="T111" s="120"/>
      <c r="U111" s="121"/>
      <c r="V111" s="121"/>
      <c r="W111" s="118"/>
      <c r="X111" s="118"/>
      <c r="Y111" s="27"/>
      <c r="Z111" s="149"/>
      <c r="AA111" s="120"/>
      <c r="AB111" s="121"/>
      <c r="AC111" s="121"/>
      <c r="AD111" s="118"/>
      <c r="AE111" s="118"/>
      <c r="AF111" s="27"/>
      <c r="AG111" s="122"/>
      <c r="AH111" s="120"/>
      <c r="AI111" s="149"/>
      <c r="AJ111" s="120"/>
      <c r="AK111" s="121"/>
      <c r="AL111" s="121"/>
      <c r="AM111" s="118"/>
      <c r="AN111" s="118"/>
      <c r="AO111" s="27"/>
      <c r="AP111" s="27"/>
    </row>
    <row r="112" spans="1:42" x14ac:dyDescent="0.2">
      <c r="A112" s="67"/>
      <c r="B112" s="149"/>
      <c r="C112" s="120"/>
      <c r="D112" s="121"/>
      <c r="E112" s="121"/>
      <c r="F112" s="121"/>
      <c r="G112" s="118"/>
      <c r="H112" s="118"/>
      <c r="I112" s="118"/>
      <c r="J112" s="122"/>
      <c r="K112" s="120"/>
      <c r="L112" s="121"/>
      <c r="M112" s="149"/>
      <c r="N112" s="120"/>
      <c r="O112" s="121"/>
      <c r="P112" s="121"/>
      <c r="Q112" s="121"/>
      <c r="R112" s="118"/>
      <c r="S112" s="118"/>
      <c r="T112" s="120"/>
      <c r="U112" s="121"/>
      <c r="V112" s="121"/>
      <c r="W112" s="118"/>
      <c r="X112" s="118"/>
      <c r="Y112" s="27"/>
      <c r="Z112" s="149"/>
      <c r="AA112" s="120"/>
      <c r="AB112" s="121"/>
      <c r="AC112" s="121"/>
      <c r="AD112" s="118"/>
      <c r="AE112" s="118"/>
      <c r="AF112" s="27"/>
      <c r="AG112" s="122"/>
      <c r="AH112" s="120"/>
      <c r="AI112" s="149"/>
      <c r="AJ112" s="120"/>
      <c r="AK112" s="121"/>
      <c r="AL112" s="121"/>
      <c r="AM112" s="118"/>
      <c r="AN112" s="118"/>
      <c r="AO112" s="27"/>
      <c r="AP112" s="27"/>
    </row>
    <row r="113" spans="1:42" x14ac:dyDescent="0.2">
      <c r="A113" s="67"/>
      <c r="B113" s="149"/>
      <c r="C113" s="120"/>
      <c r="D113" s="121"/>
      <c r="E113" s="121"/>
      <c r="F113" s="121"/>
      <c r="G113" s="118"/>
      <c r="H113" s="118"/>
      <c r="I113" s="118"/>
      <c r="J113" s="122"/>
      <c r="K113" s="120"/>
      <c r="L113" s="121"/>
      <c r="M113" s="149"/>
      <c r="N113" s="120"/>
      <c r="O113" s="121"/>
      <c r="P113" s="121"/>
      <c r="Q113" s="121"/>
      <c r="R113" s="118"/>
      <c r="S113" s="118"/>
      <c r="T113" s="120"/>
      <c r="U113" s="18"/>
      <c r="V113" s="121"/>
      <c r="W113" s="118"/>
      <c r="X113" s="118"/>
      <c r="Y113" s="27"/>
      <c r="Z113" s="149"/>
      <c r="AA113" s="120"/>
      <c r="AB113" s="121"/>
      <c r="AC113" s="121"/>
      <c r="AD113" s="118"/>
      <c r="AE113" s="118"/>
      <c r="AF113" s="27"/>
      <c r="AG113" s="122"/>
      <c r="AH113" s="120"/>
      <c r="AI113" s="149"/>
      <c r="AJ113" s="120"/>
      <c r="AK113" s="121"/>
      <c r="AL113" s="121"/>
      <c r="AM113" s="118"/>
      <c r="AN113" s="118"/>
      <c r="AO113" s="27"/>
      <c r="AP113" s="27"/>
    </row>
    <row r="114" spans="1:42" x14ac:dyDescent="0.2">
      <c r="A114" s="67"/>
      <c r="B114" s="149"/>
      <c r="C114" s="120"/>
      <c r="D114" s="121"/>
      <c r="E114" s="121"/>
      <c r="F114" s="121"/>
      <c r="G114" s="118"/>
      <c r="H114" s="118"/>
      <c r="I114" s="118"/>
      <c r="J114" s="122"/>
      <c r="K114" s="120"/>
      <c r="L114" s="121"/>
      <c r="M114" s="149"/>
      <c r="N114" s="120"/>
      <c r="O114" s="121"/>
      <c r="P114" s="121"/>
      <c r="Q114" s="121"/>
      <c r="R114" s="118"/>
      <c r="S114" s="118"/>
      <c r="T114" s="120"/>
      <c r="U114" s="27"/>
      <c r="V114" s="121"/>
      <c r="W114" s="118"/>
      <c r="X114" s="118"/>
      <c r="Y114" s="27"/>
      <c r="Z114" s="149"/>
      <c r="AA114" s="120"/>
      <c r="AB114" s="121"/>
      <c r="AC114" s="121"/>
      <c r="AD114" s="118"/>
      <c r="AE114" s="118"/>
      <c r="AF114" s="27"/>
      <c r="AG114" s="122"/>
      <c r="AH114" s="120"/>
      <c r="AI114" s="149"/>
      <c r="AJ114" s="120"/>
      <c r="AK114" s="121"/>
      <c r="AL114" s="121"/>
      <c r="AM114" s="118"/>
      <c r="AN114" s="118"/>
      <c r="AO114" s="27"/>
      <c r="AP114" s="27"/>
    </row>
    <row r="115" spans="1:42" x14ac:dyDescent="0.2">
      <c r="A115" s="67"/>
      <c r="B115" s="149"/>
      <c r="C115" s="120"/>
      <c r="D115" s="121"/>
      <c r="E115" s="121"/>
      <c r="F115" s="121"/>
      <c r="G115" s="118"/>
      <c r="H115" s="118"/>
      <c r="I115" s="118"/>
      <c r="J115" s="122"/>
      <c r="K115" s="120"/>
      <c r="L115" s="121"/>
      <c r="M115" s="149"/>
      <c r="N115" s="120"/>
      <c r="O115" s="121"/>
      <c r="P115" s="121"/>
      <c r="Q115" s="121"/>
      <c r="R115" s="118"/>
      <c r="S115" s="118"/>
      <c r="T115" s="120"/>
      <c r="U115" s="121"/>
      <c r="V115" s="121"/>
      <c r="W115" s="118"/>
      <c r="X115" s="118"/>
      <c r="Y115" s="27"/>
      <c r="Z115" s="149"/>
      <c r="AA115" s="120"/>
      <c r="AB115" s="121"/>
      <c r="AC115" s="121"/>
      <c r="AD115" s="118"/>
      <c r="AE115" s="118"/>
      <c r="AF115" s="27"/>
      <c r="AG115" s="122"/>
      <c r="AH115" s="120"/>
      <c r="AI115" s="149"/>
      <c r="AJ115" s="120"/>
      <c r="AK115" s="121"/>
      <c r="AL115" s="121"/>
      <c r="AM115" s="118"/>
      <c r="AN115" s="118"/>
      <c r="AO115" s="27"/>
      <c r="AP115" s="27"/>
    </row>
    <row r="116" spans="1:42" x14ac:dyDescent="0.2">
      <c r="A116" s="67"/>
      <c r="B116" s="27"/>
      <c r="C116" s="27"/>
      <c r="D116" s="27"/>
      <c r="E116" s="27"/>
      <c r="F116" s="27"/>
      <c r="G116" s="118"/>
      <c r="H116" s="118"/>
      <c r="I116" s="118"/>
      <c r="J116" s="122"/>
      <c r="K116" s="120"/>
      <c r="L116" s="121"/>
      <c r="M116" s="124"/>
      <c r="N116" s="27"/>
      <c r="O116" s="27"/>
      <c r="P116" s="27"/>
      <c r="Q116" s="27"/>
      <c r="R116" s="118"/>
      <c r="S116" s="118"/>
      <c r="T116" s="120"/>
      <c r="U116" s="121"/>
      <c r="V116" s="121"/>
      <c r="W116" s="118"/>
      <c r="X116" s="118"/>
      <c r="Y116" s="27"/>
      <c r="Z116" s="124"/>
      <c r="AA116" s="27"/>
      <c r="AB116" s="27"/>
      <c r="AC116" s="27"/>
      <c r="AD116" s="118"/>
      <c r="AE116" s="118"/>
      <c r="AF116" s="27"/>
      <c r="AG116" s="27"/>
      <c r="AH116" s="27"/>
      <c r="AI116" s="124"/>
      <c r="AJ116" s="27"/>
      <c r="AK116" s="27"/>
      <c r="AL116" s="27"/>
      <c r="AM116" s="118"/>
      <c r="AN116" s="118"/>
      <c r="AO116" s="27"/>
      <c r="AP116" s="27"/>
    </row>
    <row r="117" spans="1:42" ht="14.5" customHeight="1" x14ac:dyDescent="0.2">
      <c r="A117" s="67"/>
      <c r="B117" s="149"/>
      <c r="C117" s="120"/>
      <c r="D117" s="121"/>
      <c r="E117" s="121"/>
      <c r="F117" s="121"/>
      <c r="G117" s="118"/>
      <c r="H117" s="118"/>
      <c r="I117" s="118"/>
      <c r="J117" s="122"/>
      <c r="K117" s="120"/>
      <c r="L117" s="121"/>
      <c r="M117" s="149"/>
      <c r="N117" s="120"/>
      <c r="O117" s="121"/>
      <c r="P117" s="121"/>
      <c r="Q117" s="121"/>
      <c r="R117" s="118"/>
      <c r="S117" s="118"/>
      <c r="T117" s="120"/>
      <c r="U117" s="121"/>
      <c r="V117" s="121"/>
      <c r="W117" s="118"/>
      <c r="X117" s="118"/>
      <c r="Y117" s="27"/>
      <c r="Z117" s="149"/>
      <c r="AA117" s="120"/>
      <c r="AB117" s="121"/>
      <c r="AC117" s="121"/>
      <c r="AD117" s="118"/>
      <c r="AE117" s="118"/>
      <c r="AF117" s="27"/>
      <c r="AG117" s="122"/>
      <c r="AH117" s="120"/>
      <c r="AI117" s="149"/>
      <c r="AJ117" s="120"/>
      <c r="AK117" s="121"/>
      <c r="AL117" s="121"/>
      <c r="AM117" s="118"/>
      <c r="AN117" s="118"/>
      <c r="AO117" s="27"/>
      <c r="AP117" s="27"/>
    </row>
    <row r="118" spans="1:42" x14ac:dyDescent="0.2">
      <c r="A118" s="68"/>
      <c r="B118" s="149"/>
      <c r="C118" s="120"/>
      <c r="D118" s="121"/>
      <c r="E118" s="121"/>
      <c r="F118" s="121"/>
      <c r="G118" s="118"/>
      <c r="H118" s="118"/>
      <c r="I118" s="118"/>
      <c r="J118" s="122"/>
      <c r="K118" s="120"/>
      <c r="L118" s="121"/>
      <c r="M118" s="149"/>
      <c r="N118" s="120"/>
      <c r="O118" s="121"/>
      <c r="P118" s="121"/>
      <c r="Q118" s="121"/>
      <c r="R118" s="118"/>
      <c r="S118" s="118"/>
      <c r="T118" s="120"/>
      <c r="U118" s="121"/>
      <c r="V118" s="121"/>
      <c r="W118" s="118"/>
      <c r="X118" s="118"/>
      <c r="Y118" s="27"/>
      <c r="Z118" s="149"/>
      <c r="AA118" s="120"/>
      <c r="AB118" s="121"/>
      <c r="AC118" s="121"/>
      <c r="AD118" s="118"/>
      <c r="AE118" s="118"/>
      <c r="AF118" s="27"/>
      <c r="AG118" s="122"/>
      <c r="AH118" s="120"/>
      <c r="AI118" s="149"/>
      <c r="AJ118" s="120"/>
      <c r="AK118" s="121"/>
      <c r="AL118" s="121"/>
      <c r="AM118" s="118"/>
      <c r="AN118" s="118"/>
      <c r="AO118" s="27"/>
      <c r="AP118" s="27"/>
    </row>
    <row r="119" spans="1:42" ht="14.5" customHeight="1" x14ac:dyDescent="0.2">
      <c r="A119" s="67"/>
      <c r="B119" s="149"/>
      <c r="C119" s="120"/>
      <c r="D119" s="121"/>
      <c r="E119" s="121"/>
      <c r="F119" s="121"/>
      <c r="G119" s="118"/>
      <c r="H119" s="118"/>
      <c r="I119" s="118"/>
      <c r="J119" s="122"/>
      <c r="K119" s="120"/>
      <c r="L119" s="121"/>
      <c r="M119" s="149"/>
      <c r="N119" s="120"/>
      <c r="O119" s="121"/>
      <c r="P119" s="121"/>
      <c r="Q119" s="121"/>
      <c r="R119" s="118"/>
      <c r="S119" s="118"/>
      <c r="T119" s="120"/>
      <c r="U119" s="121"/>
      <c r="V119" s="121"/>
      <c r="W119" s="118"/>
      <c r="X119" s="118"/>
      <c r="Y119" s="27"/>
      <c r="Z119" s="149"/>
      <c r="AA119" s="120"/>
      <c r="AB119" s="121"/>
      <c r="AC119" s="121"/>
      <c r="AD119" s="118"/>
      <c r="AE119" s="118"/>
      <c r="AF119" s="27"/>
      <c r="AG119" s="122"/>
      <c r="AH119" s="120"/>
      <c r="AI119" s="149"/>
      <c r="AJ119" s="120"/>
      <c r="AK119" s="121"/>
      <c r="AL119" s="121"/>
      <c r="AM119" s="118"/>
      <c r="AN119" s="118"/>
      <c r="AO119" s="27"/>
      <c r="AP119" s="27"/>
    </row>
    <row r="120" spans="1:42" x14ac:dyDescent="0.2">
      <c r="A120" s="67"/>
      <c r="B120" s="149"/>
      <c r="C120" s="120"/>
      <c r="D120" s="121"/>
      <c r="E120" s="121"/>
      <c r="F120" s="121"/>
      <c r="G120" s="118"/>
      <c r="H120" s="118"/>
      <c r="I120" s="118"/>
      <c r="J120" s="124"/>
      <c r="K120" s="27"/>
      <c r="L120" s="27"/>
      <c r="M120" s="149"/>
      <c r="N120" s="120"/>
      <c r="O120" s="121"/>
      <c r="P120" s="121"/>
      <c r="Q120" s="121"/>
      <c r="R120" s="118"/>
      <c r="S120" s="118"/>
      <c r="T120" s="120"/>
      <c r="U120" s="121"/>
      <c r="V120" s="121"/>
      <c r="W120" s="118"/>
      <c r="X120" s="118"/>
      <c r="Y120" s="27"/>
      <c r="Z120" s="149"/>
      <c r="AA120" s="120"/>
      <c r="AB120" s="121"/>
      <c r="AC120" s="121"/>
      <c r="AD120" s="118"/>
      <c r="AE120" s="118"/>
      <c r="AF120" s="27"/>
      <c r="AG120" s="122"/>
      <c r="AH120" s="120"/>
      <c r="AI120" s="149"/>
      <c r="AJ120" s="120"/>
      <c r="AK120" s="121"/>
      <c r="AL120" s="121"/>
      <c r="AM120" s="118"/>
      <c r="AN120" s="118"/>
      <c r="AO120" s="27"/>
      <c r="AP120" s="27"/>
    </row>
    <row r="121" spans="1:42" ht="33.5" customHeight="1" x14ac:dyDescent="0.2">
      <c r="A121" s="67"/>
      <c r="B121" s="149"/>
      <c r="C121" s="120"/>
      <c r="D121" s="121"/>
      <c r="E121" s="121"/>
      <c r="F121" s="121"/>
      <c r="G121" s="118"/>
      <c r="H121" s="118"/>
      <c r="I121" s="118"/>
      <c r="J121" s="122"/>
      <c r="K121" s="120"/>
      <c r="L121" s="121"/>
      <c r="M121" s="149"/>
      <c r="N121" s="120"/>
      <c r="O121" s="121"/>
      <c r="P121" s="121"/>
      <c r="Q121" s="121"/>
      <c r="R121" s="118"/>
      <c r="S121" s="118"/>
      <c r="T121" s="120"/>
      <c r="U121" s="121"/>
      <c r="V121" s="121"/>
      <c r="W121" s="118"/>
      <c r="X121" s="118"/>
      <c r="Y121" s="27"/>
      <c r="Z121" s="149"/>
      <c r="AA121" s="120"/>
      <c r="AB121" s="121"/>
      <c r="AC121" s="121"/>
      <c r="AD121" s="118"/>
      <c r="AE121" s="118"/>
      <c r="AF121" s="27"/>
      <c r="AG121" s="122"/>
      <c r="AH121" s="120"/>
      <c r="AI121" s="149"/>
      <c r="AJ121" s="120"/>
      <c r="AK121" s="121"/>
      <c r="AL121" s="121"/>
      <c r="AM121" s="118"/>
      <c r="AN121" s="118"/>
      <c r="AO121" s="27"/>
      <c r="AP121" s="27"/>
    </row>
    <row r="122" spans="1:42" x14ac:dyDescent="0.2">
      <c r="A122" s="67"/>
      <c r="B122" s="149"/>
      <c r="C122" s="120"/>
      <c r="D122" s="121"/>
      <c r="E122" s="121"/>
      <c r="F122" s="121"/>
      <c r="G122" s="118"/>
      <c r="H122" s="118"/>
      <c r="I122" s="118"/>
      <c r="J122" s="122"/>
      <c r="K122" s="120"/>
      <c r="L122" s="121"/>
      <c r="M122" s="149"/>
      <c r="N122" s="120"/>
      <c r="O122" s="121"/>
      <c r="P122" s="121"/>
      <c r="Q122" s="121"/>
      <c r="R122" s="118"/>
      <c r="S122" s="118"/>
      <c r="T122" s="120"/>
      <c r="U122" s="121"/>
      <c r="V122" s="121"/>
      <c r="W122" s="118"/>
      <c r="X122" s="118"/>
      <c r="Y122" s="27"/>
      <c r="Z122" s="149"/>
      <c r="AA122" s="120"/>
      <c r="AB122" s="121"/>
      <c r="AC122" s="121"/>
      <c r="AD122" s="118"/>
      <c r="AE122" s="118"/>
      <c r="AF122" s="27"/>
      <c r="AG122" s="122"/>
      <c r="AH122" s="120"/>
      <c r="AI122" s="149"/>
      <c r="AJ122" s="120"/>
      <c r="AK122" s="121"/>
      <c r="AL122" s="121"/>
      <c r="AM122" s="118"/>
      <c r="AN122" s="118"/>
      <c r="AO122" s="27"/>
      <c r="AP122" s="27"/>
    </row>
    <row r="123" spans="1:42" x14ac:dyDescent="0.2">
      <c r="A123" s="67"/>
      <c r="B123" s="149"/>
      <c r="C123" s="120"/>
      <c r="D123" s="121"/>
      <c r="E123" s="121"/>
      <c r="F123" s="121"/>
      <c r="G123" s="118"/>
      <c r="H123" s="118"/>
      <c r="I123" s="118"/>
      <c r="J123" s="122"/>
      <c r="K123" s="120"/>
      <c r="L123" s="121"/>
      <c r="M123" s="149"/>
      <c r="N123" s="120"/>
      <c r="O123" s="121"/>
      <c r="P123" s="121"/>
      <c r="Q123" s="121"/>
      <c r="R123" s="118"/>
      <c r="S123" s="118"/>
      <c r="T123" s="120"/>
      <c r="U123" s="121"/>
      <c r="V123" s="121"/>
      <c r="W123" s="118"/>
      <c r="X123" s="118"/>
      <c r="Y123" s="27"/>
      <c r="Z123" s="149"/>
      <c r="AA123" s="120"/>
      <c r="AB123" s="121"/>
      <c r="AC123" s="121"/>
      <c r="AD123" s="118"/>
      <c r="AE123" s="118"/>
      <c r="AF123" s="27"/>
      <c r="AG123" s="122"/>
      <c r="AH123" s="120"/>
      <c r="AI123" s="149"/>
      <c r="AJ123" s="120"/>
      <c r="AK123" s="121"/>
      <c r="AL123" s="121"/>
      <c r="AM123" s="118"/>
      <c r="AN123" s="118"/>
      <c r="AO123" s="27"/>
      <c r="AP123" s="27"/>
    </row>
    <row r="124" spans="1:42" x14ac:dyDescent="0.2">
      <c r="A124" s="67"/>
      <c r="B124" s="149"/>
      <c r="C124" s="120"/>
      <c r="D124" s="121"/>
      <c r="E124" s="121"/>
      <c r="F124" s="121"/>
      <c r="G124" s="118"/>
      <c r="H124" s="118"/>
      <c r="I124" s="118"/>
      <c r="J124" s="122"/>
      <c r="K124" s="120"/>
      <c r="L124" s="121"/>
      <c r="M124" s="149"/>
      <c r="N124" s="120"/>
      <c r="O124" s="121"/>
      <c r="P124" s="121"/>
      <c r="Q124" s="121"/>
      <c r="R124" s="118"/>
      <c r="S124" s="118"/>
      <c r="T124" s="120"/>
      <c r="U124" s="121"/>
      <c r="V124" s="121"/>
      <c r="W124" s="118"/>
      <c r="X124" s="118"/>
      <c r="Y124" s="27"/>
      <c r="Z124" s="149"/>
      <c r="AA124" s="120"/>
      <c r="AB124" s="121"/>
      <c r="AC124" s="121"/>
      <c r="AD124" s="118"/>
      <c r="AE124" s="118"/>
      <c r="AF124" s="27"/>
      <c r="AG124" s="122"/>
      <c r="AH124" s="120"/>
      <c r="AI124" s="149"/>
      <c r="AJ124" s="120"/>
      <c r="AK124" s="121"/>
      <c r="AL124" s="121"/>
      <c r="AM124" s="118"/>
      <c r="AN124" s="118"/>
      <c r="AO124" s="27"/>
      <c r="AP124" s="27"/>
    </row>
    <row r="125" spans="1:42" x14ac:dyDescent="0.2">
      <c r="A125" s="67"/>
      <c r="B125" s="149"/>
      <c r="C125" s="120"/>
      <c r="D125" s="121"/>
      <c r="E125" s="121"/>
      <c r="F125" s="121"/>
      <c r="G125" s="118"/>
      <c r="H125" s="118"/>
      <c r="I125" s="118"/>
      <c r="J125" s="122"/>
      <c r="K125" s="120"/>
      <c r="L125" s="121"/>
      <c r="M125" s="149"/>
      <c r="N125" s="120"/>
      <c r="O125" s="121"/>
      <c r="P125" s="121"/>
      <c r="Q125" s="121"/>
      <c r="R125" s="118"/>
      <c r="S125" s="118"/>
      <c r="T125" s="120"/>
      <c r="U125" s="121"/>
      <c r="V125" s="121"/>
      <c r="W125" s="118"/>
      <c r="X125" s="118"/>
      <c r="Y125" s="27"/>
      <c r="Z125" s="149"/>
      <c r="AA125" s="120"/>
      <c r="AB125" s="121"/>
      <c r="AC125" s="121"/>
      <c r="AD125" s="118"/>
      <c r="AE125" s="118"/>
      <c r="AF125" s="27"/>
      <c r="AG125" s="122"/>
      <c r="AH125" s="120"/>
      <c r="AI125" s="149"/>
      <c r="AJ125" s="120"/>
      <c r="AK125" s="121"/>
      <c r="AL125" s="121"/>
      <c r="AM125" s="118"/>
      <c r="AN125" s="118"/>
      <c r="AO125" s="27"/>
      <c r="AP125" s="27"/>
    </row>
    <row r="126" spans="1:42" x14ac:dyDescent="0.2">
      <c r="A126" s="67"/>
      <c r="B126" s="149"/>
      <c r="C126" s="120"/>
      <c r="D126" s="121"/>
      <c r="E126" s="121"/>
      <c r="F126" s="121"/>
      <c r="G126" s="118"/>
      <c r="H126" s="118"/>
      <c r="I126" s="118"/>
      <c r="J126" s="122"/>
      <c r="K126" s="120"/>
      <c r="L126" s="121"/>
      <c r="M126" s="149"/>
      <c r="N126" s="120"/>
      <c r="O126" s="121"/>
      <c r="P126" s="121"/>
      <c r="Q126" s="121"/>
      <c r="R126" s="118"/>
      <c r="S126" s="118"/>
      <c r="T126" s="120"/>
      <c r="U126" s="121"/>
      <c r="V126" s="121"/>
      <c r="W126" s="118"/>
      <c r="X126" s="118"/>
      <c r="Y126" s="27"/>
      <c r="Z126" s="149"/>
      <c r="AA126" s="120"/>
      <c r="AB126" s="121"/>
      <c r="AC126" s="121"/>
      <c r="AD126" s="118"/>
      <c r="AE126" s="118"/>
      <c r="AF126" s="27"/>
      <c r="AG126" s="122"/>
      <c r="AH126" s="120"/>
      <c r="AI126" s="149"/>
      <c r="AJ126" s="120"/>
      <c r="AK126" s="121"/>
      <c r="AL126" s="121"/>
      <c r="AM126" s="118"/>
      <c r="AN126" s="118"/>
      <c r="AO126" s="27"/>
      <c r="AP126" s="27"/>
    </row>
    <row r="127" spans="1:42" x14ac:dyDescent="0.2">
      <c r="A127" s="67"/>
      <c r="B127" s="149"/>
      <c r="C127" s="120"/>
      <c r="D127" s="121"/>
      <c r="E127" s="121"/>
      <c r="F127" s="121"/>
      <c r="G127" s="118"/>
      <c r="H127" s="118"/>
      <c r="I127" s="118"/>
      <c r="J127" s="122"/>
      <c r="K127" s="120"/>
      <c r="L127" s="121"/>
      <c r="M127" s="149"/>
      <c r="N127" s="120"/>
      <c r="O127" s="121"/>
      <c r="P127" s="121"/>
      <c r="Q127" s="121"/>
      <c r="R127" s="118"/>
      <c r="S127" s="118"/>
      <c r="T127" s="120"/>
      <c r="U127" s="121"/>
      <c r="V127" s="121"/>
      <c r="W127" s="118"/>
      <c r="X127" s="118"/>
      <c r="Y127" s="27"/>
      <c r="Z127" s="149"/>
      <c r="AA127" s="120"/>
      <c r="AB127" s="121"/>
      <c r="AC127" s="121"/>
      <c r="AD127" s="118"/>
      <c r="AE127" s="118"/>
      <c r="AF127" s="27"/>
      <c r="AG127" s="122"/>
      <c r="AH127" s="120"/>
      <c r="AI127" s="149"/>
      <c r="AJ127" s="120"/>
      <c r="AK127" s="121"/>
      <c r="AL127" s="121"/>
      <c r="AM127" s="118"/>
      <c r="AN127" s="118"/>
      <c r="AO127" s="27"/>
      <c r="AP127" s="27"/>
    </row>
    <row r="128" spans="1:42" x14ac:dyDescent="0.2">
      <c r="A128" s="67"/>
      <c r="B128" s="149"/>
      <c r="C128" s="120"/>
      <c r="D128" s="121"/>
      <c r="E128" s="121"/>
      <c r="F128" s="121"/>
      <c r="G128" s="118"/>
      <c r="H128" s="118"/>
      <c r="I128" s="118"/>
      <c r="J128" s="122"/>
      <c r="K128" s="120"/>
      <c r="L128" s="121"/>
      <c r="M128" s="149"/>
      <c r="N128" s="120"/>
      <c r="O128" s="121"/>
      <c r="P128" s="121"/>
      <c r="Q128" s="121"/>
      <c r="R128" s="118"/>
      <c r="S128" s="118"/>
      <c r="T128" s="120"/>
      <c r="U128" s="121"/>
      <c r="V128" s="121"/>
      <c r="W128" s="118"/>
      <c r="X128" s="118"/>
      <c r="Y128" s="27"/>
      <c r="Z128" s="149"/>
      <c r="AA128" s="120"/>
      <c r="AB128" s="121"/>
      <c r="AC128" s="121"/>
      <c r="AD128" s="118"/>
      <c r="AE128" s="118"/>
      <c r="AF128" s="27"/>
      <c r="AG128" s="122"/>
      <c r="AH128" s="120"/>
      <c r="AI128" s="149"/>
      <c r="AJ128" s="120"/>
      <c r="AK128" s="121"/>
      <c r="AL128" s="121"/>
      <c r="AM128" s="118"/>
      <c r="AN128" s="118"/>
      <c r="AO128" s="27"/>
      <c r="AP128" s="27"/>
    </row>
    <row r="129" spans="1:42" x14ac:dyDescent="0.2">
      <c r="A129" s="67"/>
      <c r="B129" s="149"/>
      <c r="C129" s="120"/>
      <c r="D129" s="121"/>
      <c r="E129" s="121"/>
      <c r="F129" s="121"/>
      <c r="G129" s="118"/>
      <c r="H129" s="118"/>
      <c r="I129" s="118"/>
      <c r="J129" s="122"/>
      <c r="K129" s="120"/>
      <c r="L129" s="121"/>
      <c r="M129" s="149"/>
      <c r="N129" s="120"/>
      <c r="O129" s="121"/>
      <c r="P129" s="121"/>
      <c r="Q129" s="121"/>
      <c r="R129" s="118"/>
      <c r="S129" s="118"/>
      <c r="T129" s="27"/>
      <c r="U129" s="27"/>
      <c r="V129" s="121"/>
      <c r="W129" s="118"/>
      <c r="X129" s="118"/>
      <c r="Y129" s="27"/>
      <c r="Z129" s="149"/>
      <c r="AA129" s="120"/>
      <c r="AB129" s="121"/>
      <c r="AC129" s="121"/>
      <c r="AD129" s="118"/>
      <c r="AE129" s="118"/>
      <c r="AF129" s="27"/>
      <c r="AG129" s="122"/>
      <c r="AH129" s="120"/>
      <c r="AI129" s="149"/>
      <c r="AJ129" s="120"/>
      <c r="AK129" s="18"/>
      <c r="AL129" s="121"/>
      <c r="AM129" s="118"/>
      <c r="AN129" s="118"/>
      <c r="AO129" s="18"/>
      <c r="AP129" s="27"/>
    </row>
    <row r="130" spans="1:42" x14ac:dyDescent="0.2">
      <c r="A130" s="67"/>
      <c r="B130" s="149"/>
      <c r="C130" s="120"/>
      <c r="D130" s="18"/>
      <c r="E130" s="27"/>
      <c r="F130" s="121"/>
      <c r="G130" s="118"/>
      <c r="H130" s="118"/>
      <c r="I130" s="118"/>
      <c r="J130" s="122"/>
      <c r="K130" s="120"/>
      <c r="L130" s="121"/>
      <c r="M130" s="149"/>
      <c r="N130" s="120"/>
      <c r="O130" s="18"/>
      <c r="P130" s="27"/>
      <c r="Q130" s="121"/>
      <c r="R130" s="118"/>
      <c r="S130" s="118"/>
      <c r="T130" s="125"/>
      <c r="U130" s="121"/>
      <c r="V130" s="121"/>
      <c r="W130" s="118"/>
      <c r="X130" s="118"/>
      <c r="Y130" s="27"/>
      <c r="Z130" s="149"/>
      <c r="AA130" s="120"/>
      <c r="AB130" s="18"/>
      <c r="AC130" s="121"/>
      <c r="AD130" s="118"/>
      <c r="AE130" s="118"/>
      <c r="AF130" s="27"/>
      <c r="AG130" s="122"/>
      <c r="AH130" s="120"/>
      <c r="AI130" s="149"/>
      <c r="AJ130" s="120"/>
      <c r="AK130" s="121"/>
      <c r="AL130" s="121"/>
      <c r="AM130" s="118"/>
      <c r="AN130" s="118"/>
      <c r="AO130" s="121"/>
      <c r="AP130" s="27"/>
    </row>
    <row r="131" spans="1:42" x14ac:dyDescent="0.2">
      <c r="A131" s="67"/>
      <c r="B131" s="27"/>
      <c r="C131" s="120"/>
      <c r="D131" s="27"/>
      <c r="E131" s="27"/>
      <c r="F131" s="121"/>
      <c r="G131" s="118"/>
      <c r="H131" s="118"/>
      <c r="I131" s="118"/>
      <c r="J131" s="122"/>
      <c r="K131" s="120"/>
      <c r="L131" s="121"/>
      <c r="M131" s="124"/>
      <c r="N131" s="120"/>
      <c r="O131" s="27"/>
      <c r="P131" s="27"/>
      <c r="Q131" s="121"/>
      <c r="R131" s="118"/>
      <c r="S131" s="118"/>
      <c r="T131" s="125"/>
      <c r="U131" s="121"/>
      <c r="V131" s="121"/>
      <c r="W131" s="118"/>
      <c r="X131" s="118"/>
      <c r="Y131" s="27"/>
      <c r="Z131" s="124"/>
      <c r="AA131" s="120"/>
      <c r="AB131" s="27"/>
      <c r="AC131" s="121"/>
      <c r="AD131" s="118"/>
      <c r="AE131" s="118"/>
      <c r="AF131" s="27"/>
      <c r="AG131" s="27"/>
      <c r="AH131" s="120"/>
      <c r="AI131" s="124"/>
      <c r="AJ131" s="120"/>
      <c r="AK131" s="27"/>
      <c r="AL131" s="121"/>
      <c r="AM131" s="118"/>
      <c r="AN131" s="118"/>
      <c r="AO131" s="27"/>
      <c r="AP131" s="27"/>
    </row>
    <row r="132" spans="1:42" ht="14.5" customHeight="1" x14ac:dyDescent="0.2">
      <c r="A132" s="67"/>
      <c r="B132" s="149"/>
      <c r="C132" s="120"/>
      <c r="D132" s="121"/>
      <c r="E132" s="121"/>
      <c r="F132" s="121"/>
      <c r="G132" s="118"/>
      <c r="H132" s="118"/>
      <c r="I132" s="118"/>
      <c r="J132" s="122"/>
      <c r="K132" s="120"/>
      <c r="L132" s="121"/>
      <c r="M132" s="149"/>
      <c r="N132" s="120"/>
      <c r="O132" s="121"/>
      <c r="P132" s="121"/>
      <c r="Q132" s="121"/>
      <c r="R132" s="118"/>
      <c r="S132" s="118"/>
      <c r="T132" s="125"/>
      <c r="U132" s="121"/>
      <c r="V132" s="121"/>
      <c r="W132" s="118"/>
      <c r="X132" s="118"/>
      <c r="Y132" s="27"/>
      <c r="Z132" s="149"/>
      <c r="AA132" s="120"/>
      <c r="AB132" s="121"/>
      <c r="AC132" s="121"/>
      <c r="AD132" s="118"/>
      <c r="AE132" s="118"/>
      <c r="AF132" s="27"/>
      <c r="AG132" s="122"/>
      <c r="AH132" s="120"/>
      <c r="AI132" s="149"/>
      <c r="AJ132" s="120"/>
      <c r="AK132" s="121"/>
      <c r="AL132" s="121"/>
      <c r="AM132" s="118"/>
      <c r="AN132" s="118"/>
      <c r="AO132" s="27"/>
      <c r="AP132" s="27"/>
    </row>
    <row r="133" spans="1:42" x14ac:dyDescent="0.2">
      <c r="A133" s="68"/>
      <c r="B133" s="149"/>
      <c r="C133" s="120"/>
      <c r="D133" s="121"/>
      <c r="E133" s="121"/>
      <c r="F133" s="121"/>
      <c r="G133" s="118"/>
      <c r="H133" s="118"/>
      <c r="I133" s="118"/>
      <c r="J133" s="122"/>
      <c r="K133" s="120"/>
      <c r="L133" s="121"/>
      <c r="M133" s="149"/>
      <c r="N133" s="120"/>
      <c r="O133" s="121"/>
      <c r="P133" s="121"/>
      <c r="Q133" s="121"/>
      <c r="R133" s="118"/>
      <c r="S133" s="118"/>
      <c r="T133" s="125"/>
      <c r="U133" s="121"/>
      <c r="V133" s="121"/>
      <c r="W133" s="118"/>
      <c r="X133" s="118"/>
      <c r="Y133" s="27"/>
      <c r="Z133" s="149"/>
      <c r="AA133" s="120"/>
      <c r="AB133" s="121"/>
      <c r="AC133" s="121"/>
      <c r="AD133" s="118"/>
      <c r="AE133" s="118"/>
      <c r="AF133" s="27"/>
      <c r="AG133" s="122"/>
      <c r="AH133" s="120"/>
      <c r="AI133" s="149"/>
      <c r="AJ133" s="120"/>
      <c r="AK133" s="121"/>
      <c r="AL133" s="121"/>
      <c r="AM133" s="118"/>
      <c r="AN133" s="118"/>
      <c r="AO133" s="27"/>
      <c r="AP133" s="27"/>
    </row>
    <row r="134" spans="1:42" ht="14.5" customHeight="1" x14ac:dyDescent="0.2">
      <c r="A134" s="67"/>
      <c r="B134" s="149"/>
      <c r="C134" s="120"/>
      <c r="D134" s="121"/>
      <c r="E134" s="121"/>
      <c r="F134" s="121"/>
      <c r="G134" s="118"/>
      <c r="H134" s="118"/>
      <c r="I134" s="118"/>
      <c r="J134" s="122"/>
      <c r="K134" s="120"/>
      <c r="L134" s="18"/>
      <c r="M134" s="149"/>
      <c r="N134" s="120"/>
      <c r="O134" s="121"/>
      <c r="P134" s="121"/>
      <c r="Q134" s="121"/>
      <c r="R134" s="118"/>
      <c r="S134" s="118"/>
      <c r="T134" s="125"/>
      <c r="U134" s="121"/>
      <c r="V134" s="121"/>
      <c r="W134" s="118"/>
      <c r="X134" s="118"/>
      <c r="Y134" s="27"/>
      <c r="Z134" s="149"/>
      <c r="AA134" s="120"/>
      <c r="AB134" s="121"/>
      <c r="AC134" s="121"/>
      <c r="AD134" s="118"/>
      <c r="AE134" s="118"/>
      <c r="AF134" s="27"/>
      <c r="AG134" s="122"/>
      <c r="AH134" s="120"/>
      <c r="AI134" s="149"/>
      <c r="AJ134" s="120"/>
      <c r="AK134" s="121"/>
      <c r="AL134" s="121"/>
      <c r="AM134" s="118"/>
      <c r="AN134" s="118"/>
      <c r="AO134" s="27"/>
      <c r="AP134" s="27"/>
    </row>
    <row r="135" spans="1:42" x14ac:dyDescent="0.2">
      <c r="A135" s="67"/>
      <c r="B135" s="149"/>
      <c r="C135" s="120"/>
      <c r="D135" s="121"/>
      <c r="E135" s="121"/>
      <c r="F135" s="121"/>
      <c r="G135" s="118"/>
      <c r="H135" s="118"/>
      <c r="I135" s="118"/>
      <c r="J135" s="124"/>
      <c r="K135" s="120"/>
      <c r="L135" s="27"/>
      <c r="M135" s="149"/>
      <c r="N135" s="120"/>
      <c r="O135" s="121"/>
      <c r="P135" s="121"/>
      <c r="Q135" s="121"/>
      <c r="R135" s="118"/>
      <c r="S135" s="118"/>
      <c r="T135" s="125"/>
      <c r="U135" s="121"/>
      <c r="V135" s="121"/>
      <c r="W135" s="118"/>
      <c r="X135" s="118"/>
      <c r="Y135" s="27"/>
      <c r="Z135" s="149"/>
      <c r="AA135" s="120"/>
      <c r="AB135" s="121"/>
      <c r="AC135" s="121"/>
      <c r="AD135" s="118"/>
      <c r="AE135" s="118"/>
      <c r="AF135" s="27"/>
      <c r="AG135" s="122"/>
      <c r="AH135" s="120"/>
      <c r="AI135" s="149"/>
      <c r="AJ135" s="120"/>
      <c r="AK135" s="121"/>
      <c r="AL135" s="121"/>
      <c r="AM135" s="118"/>
      <c r="AN135" s="118"/>
      <c r="AO135" s="27"/>
      <c r="AP135" s="27"/>
    </row>
    <row r="136" spans="1:42" ht="44" customHeight="1" x14ac:dyDescent="0.2">
      <c r="A136" s="67"/>
      <c r="B136" s="149"/>
      <c r="C136" s="120"/>
      <c r="D136" s="121"/>
      <c r="E136" s="121"/>
      <c r="F136" s="121"/>
      <c r="G136" s="118"/>
      <c r="H136" s="118"/>
      <c r="I136" s="118"/>
      <c r="J136" s="122"/>
      <c r="K136" s="120"/>
      <c r="L136" s="121"/>
      <c r="M136" s="149"/>
      <c r="N136" s="120"/>
      <c r="O136" s="121"/>
      <c r="P136" s="121"/>
      <c r="Q136" s="121"/>
      <c r="R136" s="118"/>
      <c r="S136" s="118"/>
      <c r="T136" s="125"/>
      <c r="U136" s="121"/>
      <c r="V136" s="121"/>
      <c r="W136" s="118"/>
      <c r="X136" s="118"/>
      <c r="Y136" s="27"/>
      <c r="Z136" s="149"/>
      <c r="AA136" s="120"/>
      <c r="AB136" s="121"/>
      <c r="AC136" s="121"/>
      <c r="AD136" s="118"/>
      <c r="AE136" s="118"/>
      <c r="AF136" s="27"/>
      <c r="AG136" s="122"/>
      <c r="AH136" s="120"/>
      <c r="AI136" s="149"/>
      <c r="AJ136" s="120"/>
      <c r="AK136" s="121"/>
      <c r="AL136" s="121"/>
      <c r="AM136" s="118"/>
      <c r="AN136" s="118"/>
      <c r="AO136" s="27"/>
      <c r="AP136" s="27"/>
    </row>
    <row r="137" spans="1:42" x14ac:dyDescent="0.2">
      <c r="A137" s="67"/>
      <c r="B137" s="149"/>
      <c r="C137" s="120"/>
      <c r="D137" s="121"/>
      <c r="E137" s="121"/>
      <c r="F137" s="121"/>
      <c r="G137" s="118"/>
      <c r="H137" s="118"/>
      <c r="I137" s="118"/>
      <c r="J137" s="122"/>
      <c r="K137" s="120"/>
      <c r="L137" s="121"/>
      <c r="M137" s="149"/>
      <c r="N137" s="120"/>
      <c r="O137" s="121"/>
      <c r="P137" s="121"/>
      <c r="Q137" s="121"/>
      <c r="R137" s="118"/>
      <c r="S137" s="118"/>
      <c r="T137" s="125"/>
      <c r="U137" s="121"/>
      <c r="V137" s="121"/>
      <c r="W137" s="118"/>
      <c r="X137" s="118"/>
      <c r="Y137" s="27"/>
      <c r="Z137" s="149"/>
      <c r="AA137" s="120"/>
      <c r="AB137" s="121"/>
      <c r="AC137" s="121"/>
      <c r="AD137" s="118"/>
      <c r="AE137" s="118"/>
      <c r="AF137" s="27"/>
      <c r="AG137" s="122"/>
      <c r="AH137" s="120"/>
      <c r="AI137" s="149"/>
      <c r="AJ137" s="120"/>
      <c r="AK137" s="121"/>
      <c r="AL137" s="121"/>
      <c r="AM137" s="118"/>
      <c r="AN137" s="118"/>
      <c r="AO137" s="27"/>
      <c r="AP137" s="27"/>
    </row>
    <row r="138" spans="1:42" x14ac:dyDescent="0.2">
      <c r="A138" s="67"/>
      <c r="B138" s="149"/>
      <c r="C138" s="120"/>
      <c r="D138" s="121"/>
      <c r="E138" s="121"/>
      <c r="F138" s="121"/>
      <c r="G138" s="118"/>
      <c r="H138" s="118"/>
      <c r="I138" s="118"/>
      <c r="J138" s="122"/>
      <c r="K138" s="120"/>
      <c r="L138" s="121"/>
      <c r="M138" s="149"/>
      <c r="N138" s="120"/>
      <c r="O138" s="121"/>
      <c r="P138" s="121"/>
      <c r="Q138" s="121"/>
      <c r="R138" s="118"/>
      <c r="S138" s="118"/>
      <c r="T138" s="125"/>
      <c r="U138" s="121"/>
      <c r="V138" s="121"/>
      <c r="W138" s="118"/>
      <c r="X138" s="118"/>
      <c r="Y138" s="27"/>
      <c r="Z138" s="149"/>
      <c r="AA138" s="120"/>
      <c r="AB138" s="121"/>
      <c r="AC138" s="121"/>
      <c r="AD138" s="118"/>
      <c r="AE138" s="118"/>
      <c r="AF138" s="27"/>
      <c r="AG138" s="122"/>
      <c r="AH138" s="120"/>
      <c r="AI138" s="149"/>
      <c r="AJ138" s="120"/>
      <c r="AK138" s="121"/>
      <c r="AL138" s="121"/>
      <c r="AM138" s="118"/>
      <c r="AN138" s="118"/>
      <c r="AO138" s="27"/>
      <c r="AP138" s="27"/>
    </row>
    <row r="139" spans="1:42" x14ac:dyDescent="0.2">
      <c r="A139" s="67"/>
      <c r="B139" s="149"/>
      <c r="C139" s="120"/>
      <c r="D139" s="121"/>
      <c r="E139" s="121"/>
      <c r="F139" s="121"/>
      <c r="G139" s="118"/>
      <c r="H139" s="118"/>
      <c r="I139" s="118"/>
      <c r="J139" s="122"/>
      <c r="K139" s="120"/>
      <c r="L139" s="121"/>
      <c r="M139" s="149"/>
      <c r="N139" s="120"/>
      <c r="O139" s="121"/>
      <c r="P139" s="121"/>
      <c r="Q139" s="121"/>
      <c r="R139" s="118"/>
      <c r="S139" s="118"/>
      <c r="T139" s="125"/>
      <c r="U139" s="121"/>
      <c r="V139" s="121"/>
      <c r="W139" s="118"/>
      <c r="X139" s="118"/>
      <c r="Y139" s="27"/>
      <c r="Z139" s="149"/>
      <c r="AA139" s="120"/>
      <c r="AB139" s="121"/>
      <c r="AC139" s="121"/>
      <c r="AD139" s="118"/>
      <c r="AE139" s="118"/>
      <c r="AF139" s="27"/>
      <c r="AG139" s="122"/>
      <c r="AH139" s="120"/>
      <c r="AI139" s="149"/>
      <c r="AJ139" s="120"/>
      <c r="AK139" s="121"/>
      <c r="AL139" s="121"/>
      <c r="AM139" s="118"/>
      <c r="AN139" s="118"/>
      <c r="AO139" s="27"/>
      <c r="AP139" s="27"/>
    </row>
    <row r="140" spans="1:42" x14ac:dyDescent="0.2">
      <c r="A140" s="67"/>
      <c r="B140" s="149"/>
      <c r="C140" s="120"/>
      <c r="D140" s="121"/>
      <c r="E140" s="121"/>
      <c r="F140" s="121"/>
      <c r="G140" s="118"/>
      <c r="H140" s="118"/>
      <c r="I140" s="118"/>
      <c r="J140" s="122"/>
      <c r="K140" s="120"/>
      <c r="L140" s="121"/>
      <c r="M140" s="149"/>
      <c r="N140" s="120"/>
      <c r="O140" s="121"/>
      <c r="P140" s="121"/>
      <c r="Q140" s="121"/>
      <c r="R140" s="118"/>
      <c r="S140" s="118"/>
      <c r="T140" s="125"/>
      <c r="U140" s="121"/>
      <c r="V140" s="121"/>
      <c r="W140" s="118"/>
      <c r="X140" s="118"/>
      <c r="Y140" s="27"/>
      <c r="Z140" s="149"/>
      <c r="AA140" s="120"/>
      <c r="AB140" s="121"/>
      <c r="AC140" s="121"/>
      <c r="AD140" s="118"/>
      <c r="AE140" s="118"/>
      <c r="AF140" s="27"/>
      <c r="AG140" s="122"/>
      <c r="AH140" s="120"/>
      <c r="AI140" s="149"/>
      <c r="AJ140" s="120"/>
      <c r="AK140" s="121"/>
      <c r="AL140" s="121"/>
      <c r="AM140" s="118"/>
      <c r="AN140" s="118"/>
      <c r="AO140" s="27"/>
      <c r="AP140" s="27"/>
    </row>
    <row r="141" spans="1:42" x14ac:dyDescent="0.2">
      <c r="A141" s="67"/>
      <c r="B141" s="149"/>
      <c r="C141" s="120"/>
      <c r="D141" s="121"/>
      <c r="E141" s="121"/>
      <c r="F141" s="121"/>
      <c r="G141" s="118"/>
      <c r="H141" s="118"/>
      <c r="I141" s="118"/>
      <c r="J141" s="122"/>
      <c r="K141" s="120"/>
      <c r="L141" s="121"/>
      <c r="M141" s="149"/>
      <c r="N141" s="120"/>
      <c r="O141" s="121"/>
      <c r="P141" s="121"/>
      <c r="Q141" s="121"/>
      <c r="R141" s="118"/>
      <c r="S141" s="118"/>
      <c r="T141" s="125"/>
      <c r="U141" s="121"/>
      <c r="V141" s="121"/>
      <c r="W141" s="118"/>
      <c r="X141" s="118"/>
      <c r="Y141" s="27"/>
      <c r="Z141" s="149"/>
      <c r="AA141" s="120"/>
      <c r="AB141" s="121"/>
      <c r="AC141" s="121"/>
      <c r="AD141" s="118"/>
      <c r="AE141" s="118"/>
      <c r="AF141" s="27"/>
      <c r="AG141" s="122"/>
      <c r="AH141" s="120"/>
      <c r="AI141" s="149"/>
      <c r="AJ141" s="120"/>
      <c r="AK141" s="121"/>
      <c r="AL141" s="121"/>
      <c r="AM141" s="118"/>
      <c r="AN141" s="118"/>
      <c r="AO141" s="27"/>
      <c r="AP141" s="27"/>
    </row>
    <row r="142" spans="1:42" x14ac:dyDescent="0.2">
      <c r="A142" s="67"/>
      <c r="B142" s="149"/>
      <c r="C142" s="120"/>
      <c r="D142" s="121"/>
      <c r="E142" s="121"/>
      <c r="F142" s="121"/>
      <c r="G142" s="118"/>
      <c r="H142" s="118"/>
      <c r="I142" s="118"/>
      <c r="J142" s="122"/>
      <c r="K142" s="120"/>
      <c r="L142" s="121"/>
      <c r="M142" s="149"/>
      <c r="N142" s="120"/>
      <c r="O142" s="121"/>
      <c r="P142" s="121"/>
      <c r="Q142" s="121"/>
      <c r="R142" s="118"/>
      <c r="S142" s="118"/>
      <c r="T142" s="125"/>
      <c r="U142" s="121"/>
      <c r="V142" s="121"/>
      <c r="W142" s="118"/>
      <c r="X142" s="118"/>
      <c r="Y142" s="27"/>
      <c r="Z142" s="149"/>
      <c r="AA142" s="120"/>
      <c r="AB142" s="121"/>
      <c r="AC142" s="121"/>
      <c r="AD142" s="118"/>
      <c r="AE142" s="118"/>
      <c r="AF142" s="27"/>
      <c r="AG142" s="122"/>
      <c r="AH142" s="120"/>
      <c r="AI142" s="149"/>
      <c r="AJ142" s="120"/>
      <c r="AK142" s="121"/>
      <c r="AL142" s="121"/>
      <c r="AM142" s="118"/>
      <c r="AN142" s="118"/>
      <c r="AO142" s="27"/>
      <c r="AP142" s="27"/>
    </row>
    <row r="143" spans="1:42" x14ac:dyDescent="0.2">
      <c r="A143" s="67"/>
      <c r="B143" s="149"/>
      <c r="C143" s="120"/>
      <c r="D143" s="121"/>
      <c r="E143" s="121"/>
      <c r="F143" s="121"/>
      <c r="G143" s="118"/>
      <c r="H143" s="118"/>
      <c r="I143" s="118"/>
      <c r="J143" s="122"/>
      <c r="K143" s="120"/>
      <c r="L143" s="121"/>
      <c r="M143" s="149"/>
      <c r="N143" s="120"/>
      <c r="O143" s="121"/>
      <c r="P143" s="121"/>
      <c r="Q143" s="121"/>
      <c r="R143" s="118"/>
      <c r="S143" s="118"/>
      <c r="T143" s="125"/>
      <c r="U143" s="121"/>
      <c r="V143" s="121"/>
      <c r="W143" s="118"/>
      <c r="X143" s="118"/>
      <c r="Y143" s="27"/>
      <c r="Z143" s="149"/>
      <c r="AA143" s="120"/>
      <c r="AB143" s="121"/>
      <c r="AC143" s="121"/>
      <c r="AD143" s="118"/>
      <c r="AE143" s="118"/>
      <c r="AF143" s="27"/>
      <c r="AG143" s="122"/>
      <c r="AH143" s="120"/>
      <c r="AI143" s="149"/>
      <c r="AJ143" s="120"/>
      <c r="AK143" s="121"/>
      <c r="AL143" s="121"/>
      <c r="AM143" s="118"/>
      <c r="AN143" s="118"/>
      <c r="AO143" s="27"/>
      <c r="AP143" s="27"/>
    </row>
    <row r="144" spans="1:42" x14ac:dyDescent="0.2">
      <c r="A144" s="67"/>
      <c r="B144" s="149"/>
      <c r="C144" s="120"/>
      <c r="D144" s="121"/>
      <c r="E144" s="121"/>
      <c r="F144" s="121"/>
      <c r="G144" s="118"/>
      <c r="H144" s="118"/>
      <c r="I144" s="118"/>
      <c r="J144" s="122"/>
      <c r="K144" s="120"/>
      <c r="L144" s="121"/>
      <c r="M144" s="149"/>
      <c r="N144" s="120"/>
      <c r="O144" s="121"/>
      <c r="P144" s="121"/>
      <c r="Q144" s="121"/>
      <c r="R144" s="118"/>
      <c r="S144" s="118"/>
      <c r="T144" s="125"/>
      <c r="U144" s="121"/>
      <c r="V144" s="121"/>
      <c r="W144" s="118"/>
      <c r="X144" s="118"/>
      <c r="Y144" s="27"/>
      <c r="Z144" s="149"/>
      <c r="AA144" s="120"/>
      <c r="AB144" s="121"/>
      <c r="AC144" s="121"/>
      <c r="AD144" s="118"/>
      <c r="AE144" s="118"/>
      <c r="AF144" s="27"/>
      <c r="AG144" s="122"/>
      <c r="AH144" s="120"/>
      <c r="AI144" s="149"/>
      <c r="AJ144" s="120"/>
      <c r="AK144" s="121"/>
      <c r="AL144" s="121"/>
      <c r="AM144" s="118"/>
      <c r="AN144" s="118"/>
      <c r="AO144" s="27"/>
      <c r="AP144" s="27"/>
    </row>
    <row r="145" spans="1:42" x14ac:dyDescent="0.2">
      <c r="A145" s="67"/>
      <c r="B145" s="149"/>
      <c r="C145" s="120"/>
      <c r="D145" s="121"/>
      <c r="E145" s="121"/>
      <c r="F145" s="121"/>
      <c r="G145" s="118"/>
      <c r="H145" s="118"/>
      <c r="I145" s="118"/>
      <c r="J145" s="122"/>
      <c r="K145" s="120"/>
      <c r="L145" s="121"/>
      <c r="M145" s="149"/>
      <c r="N145" s="120"/>
      <c r="O145" s="121"/>
      <c r="P145" s="121"/>
      <c r="Q145" s="121"/>
      <c r="R145" s="118"/>
      <c r="S145" s="118"/>
      <c r="T145" s="125"/>
      <c r="U145" s="27"/>
      <c r="V145" s="121"/>
      <c r="W145" s="118"/>
      <c r="X145" s="118"/>
      <c r="Y145" s="27"/>
      <c r="Z145" s="149"/>
      <c r="AA145" s="120"/>
      <c r="AB145" s="121"/>
      <c r="AC145" s="121"/>
      <c r="AD145" s="118"/>
      <c r="AE145" s="118"/>
      <c r="AF145" s="27"/>
      <c r="AG145" s="122"/>
      <c r="AH145" s="120"/>
      <c r="AI145" s="149"/>
      <c r="AJ145" s="120"/>
      <c r="AK145" s="121"/>
      <c r="AL145" s="121"/>
      <c r="AM145" s="118"/>
      <c r="AN145" s="118"/>
      <c r="AO145" s="27"/>
      <c r="AP145" s="27"/>
    </row>
    <row r="146" spans="1:42" x14ac:dyDescent="0.2">
      <c r="A146" s="67"/>
      <c r="B146" s="27"/>
      <c r="C146" s="27"/>
      <c r="D146" s="27"/>
      <c r="E146" s="27"/>
      <c r="F146" s="121"/>
      <c r="G146" s="118"/>
      <c r="H146" s="118"/>
      <c r="I146" s="118"/>
      <c r="J146" s="122"/>
      <c r="K146" s="120"/>
      <c r="L146" s="121"/>
      <c r="M146" s="27"/>
      <c r="N146" s="27"/>
      <c r="O146" s="27"/>
      <c r="P146" s="27"/>
      <c r="Q146" s="121"/>
      <c r="R146" s="118"/>
      <c r="S146" s="118"/>
      <c r="T146" s="125"/>
      <c r="U146" s="27"/>
      <c r="V146" s="121"/>
      <c r="W146" s="118"/>
      <c r="X146" s="118"/>
      <c r="Y146" s="27"/>
      <c r="Z146" s="122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</row>
    <row r="147" spans="1:42" ht="14.5" customHeight="1" x14ac:dyDescent="0.2">
      <c r="A147" s="67"/>
      <c r="B147" s="149"/>
      <c r="C147" s="120"/>
      <c r="D147" s="121"/>
      <c r="E147" s="121"/>
      <c r="F147" s="121"/>
      <c r="G147" s="118"/>
      <c r="H147" s="118"/>
      <c r="I147" s="118"/>
      <c r="J147" s="122"/>
      <c r="K147" s="120"/>
      <c r="L147" s="121"/>
      <c r="M147" s="149"/>
      <c r="N147" s="120"/>
      <c r="O147" s="121"/>
      <c r="P147" s="121"/>
      <c r="Q147" s="121"/>
      <c r="R147" s="118"/>
      <c r="S147" s="118"/>
      <c r="T147" s="125"/>
      <c r="U147" s="27"/>
      <c r="V147" s="121"/>
      <c r="W147" s="118"/>
      <c r="X147" s="118"/>
      <c r="Y147" s="27"/>
      <c r="Z147" s="122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</row>
    <row r="148" spans="1:42" x14ac:dyDescent="0.2">
      <c r="A148" s="68"/>
      <c r="B148" s="149"/>
      <c r="C148" s="120"/>
      <c r="D148" s="121"/>
      <c r="E148" s="121"/>
      <c r="F148" s="121"/>
      <c r="G148" s="118"/>
      <c r="H148" s="118"/>
      <c r="I148" s="118"/>
      <c r="J148" s="122"/>
      <c r="K148" s="120"/>
      <c r="L148" s="121"/>
      <c r="M148" s="149"/>
      <c r="N148" s="120"/>
      <c r="O148" s="121"/>
      <c r="P148" s="121"/>
      <c r="Q148" s="121"/>
      <c r="R148" s="118"/>
      <c r="S148" s="118"/>
      <c r="T148" s="125"/>
      <c r="U148" s="27"/>
      <c r="V148" s="121"/>
      <c r="W148" s="118"/>
      <c r="X148" s="118"/>
      <c r="Y148" s="27"/>
      <c r="Z148" s="122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</row>
    <row r="149" spans="1:42" ht="14.5" customHeight="1" x14ac:dyDescent="0.2">
      <c r="A149" s="67"/>
      <c r="B149" s="149"/>
      <c r="C149" s="120"/>
      <c r="D149" s="121"/>
      <c r="E149" s="121"/>
      <c r="F149" s="121"/>
      <c r="G149" s="118"/>
      <c r="H149" s="118"/>
      <c r="I149" s="118"/>
      <c r="J149" s="122"/>
      <c r="K149" s="120"/>
      <c r="L149" s="121"/>
      <c r="M149" s="149"/>
      <c r="N149" s="120"/>
      <c r="O149" s="121"/>
      <c r="P149" s="121"/>
      <c r="Q149" s="121"/>
      <c r="R149" s="118"/>
      <c r="S149" s="118"/>
      <c r="T149" s="125"/>
      <c r="U149" s="27"/>
      <c r="V149" s="121"/>
      <c r="W149" s="118"/>
      <c r="X149" s="118"/>
      <c r="Y149" s="27"/>
      <c r="Z149" s="122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</row>
    <row r="150" spans="1:42" x14ac:dyDescent="0.2">
      <c r="A150" s="67"/>
      <c r="B150" s="149"/>
      <c r="C150" s="120"/>
      <c r="D150" s="121"/>
      <c r="E150" s="121"/>
      <c r="F150" s="121"/>
      <c r="G150" s="118"/>
      <c r="H150" s="118"/>
      <c r="I150" s="118"/>
      <c r="J150" s="27"/>
      <c r="K150" s="27"/>
      <c r="L150" s="27"/>
      <c r="M150" s="149"/>
      <c r="N150" s="120"/>
      <c r="O150" s="121"/>
      <c r="P150" s="121"/>
      <c r="Q150" s="121"/>
      <c r="R150" s="118"/>
      <c r="S150" s="118"/>
      <c r="T150" s="125"/>
      <c r="U150" s="27"/>
      <c r="V150" s="121"/>
      <c r="W150" s="118"/>
      <c r="X150" s="118"/>
      <c r="Y150" s="27"/>
      <c r="Z150" s="122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</row>
    <row r="151" spans="1:42" ht="32.5" customHeight="1" x14ac:dyDescent="0.2">
      <c r="A151" s="67"/>
      <c r="B151" s="149"/>
      <c r="C151" s="120"/>
      <c r="D151" s="121"/>
      <c r="E151" s="121"/>
      <c r="F151" s="121"/>
      <c r="G151" s="118"/>
      <c r="H151" s="118"/>
      <c r="I151" s="118"/>
      <c r="J151" s="122"/>
      <c r="K151" s="120"/>
      <c r="L151" s="121"/>
      <c r="M151" s="149"/>
      <c r="N151" s="120"/>
      <c r="O151" s="121"/>
      <c r="P151" s="121"/>
      <c r="Q151" s="121"/>
      <c r="R151" s="118"/>
      <c r="S151" s="118"/>
      <c r="T151" s="125"/>
      <c r="U151" s="27"/>
      <c r="V151" s="121"/>
      <c r="W151" s="118"/>
      <c r="X151" s="118"/>
      <c r="Y151" s="27"/>
      <c r="Z151" s="122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</row>
    <row r="152" spans="1:42" x14ac:dyDescent="0.2">
      <c r="A152" s="67"/>
      <c r="B152" s="149"/>
      <c r="C152" s="120"/>
      <c r="D152" s="121"/>
      <c r="E152" s="121"/>
      <c r="F152" s="121"/>
      <c r="G152" s="118"/>
      <c r="H152" s="118"/>
      <c r="I152" s="118"/>
      <c r="J152" s="122"/>
      <c r="K152" s="120"/>
      <c r="L152" s="121"/>
      <c r="M152" s="149"/>
      <c r="N152" s="120"/>
      <c r="O152" s="121"/>
      <c r="P152" s="121"/>
      <c r="Q152" s="121"/>
      <c r="R152" s="118"/>
      <c r="S152" s="118"/>
      <c r="T152" s="125"/>
      <c r="U152" s="27"/>
      <c r="V152" s="121"/>
      <c r="W152" s="118"/>
      <c r="X152" s="118"/>
      <c r="Y152" s="27"/>
      <c r="Z152" s="122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</row>
    <row r="153" spans="1:42" x14ac:dyDescent="0.2">
      <c r="A153" s="67"/>
      <c r="B153" s="149"/>
      <c r="C153" s="120"/>
      <c r="D153" s="121"/>
      <c r="E153" s="121"/>
      <c r="F153" s="121"/>
      <c r="G153" s="118"/>
      <c r="H153" s="118"/>
      <c r="I153" s="118"/>
      <c r="J153" s="122"/>
      <c r="K153" s="120"/>
      <c r="L153" s="121"/>
      <c r="M153" s="149"/>
      <c r="N153" s="120"/>
      <c r="O153" s="121"/>
      <c r="P153" s="121"/>
      <c r="Q153" s="121"/>
      <c r="R153" s="118"/>
      <c r="S153" s="118"/>
      <c r="T153" s="125"/>
      <c r="U153" s="27"/>
      <c r="V153" s="121"/>
      <c r="W153" s="118"/>
      <c r="X153" s="118"/>
      <c r="Y153" s="27"/>
      <c r="Z153" s="122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</row>
    <row r="154" spans="1:42" x14ac:dyDescent="0.2">
      <c r="A154" s="67"/>
      <c r="B154" s="149"/>
      <c r="C154" s="120"/>
      <c r="D154" s="121"/>
      <c r="E154" s="121"/>
      <c r="F154" s="121"/>
      <c r="G154" s="118"/>
      <c r="H154" s="118"/>
      <c r="I154" s="118"/>
      <c r="J154" s="122"/>
      <c r="K154" s="120"/>
      <c r="L154" s="121"/>
      <c r="M154" s="149"/>
      <c r="N154" s="120"/>
      <c r="O154" s="121"/>
      <c r="P154" s="121"/>
      <c r="Q154" s="121"/>
      <c r="R154" s="118"/>
      <c r="S154" s="118"/>
      <c r="T154" s="125"/>
      <c r="U154" s="27"/>
      <c r="V154" s="121"/>
      <c r="W154" s="118"/>
      <c r="X154" s="118"/>
      <c r="Y154" s="27"/>
      <c r="Z154" s="122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</row>
    <row r="155" spans="1:42" x14ac:dyDescent="0.2">
      <c r="A155" s="67"/>
      <c r="B155" s="149"/>
      <c r="C155" s="120"/>
      <c r="D155" s="121"/>
      <c r="E155" s="121"/>
      <c r="F155" s="121"/>
      <c r="G155" s="118"/>
      <c r="H155" s="118"/>
      <c r="I155" s="118"/>
      <c r="J155" s="122"/>
      <c r="K155" s="120"/>
      <c r="L155" s="121"/>
      <c r="M155" s="149"/>
      <c r="N155" s="120"/>
      <c r="O155" s="121"/>
      <c r="P155" s="121"/>
      <c r="Q155" s="121"/>
      <c r="R155" s="118"/>
      <c r="S155" s="118"/>
      <c r="T155" s="125"/>
      <c r="U155" s="27"/>
      <c r="V155" s="121"/>
      <c r="W155" s="118"/>
      <c r="X155" s="118"/>
      <c r="Y155" s="27"/>
      <c r="Z155" s="122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</row>
    <row r="156" spans="1:42" x14ac:dyDescent="0.2">
      <c r="A156" s="67"/>
      <c r="B156" s="149"/>
      <c r="C156" s="120"/>
      <c r="D156" s="121"/>
      <c r="E156" s="121"/>
      <c r="F156" s="121"/>
      <c r="G156" s="118"/>
      <c r="H156" s="118"/>
      <c r="I156" s="118"/>
      <c r="J156" s="122"/>
      <c r="K156" s="120"/>
      <c r="L156" s="121"/>
      <c r="M156" s="149"/>
      <c r="N156" s="120"/>
      <c r="O156" s="121"/>
      <c r="P156" s="121"/>
      <c r="Q156" s="121"/>
      <c r="R156" s="118"/>
      <c r="S156" s="118"/>
      <c r="T156" s="125"/>
      <c r="U156" s="27"/>
      <c r="V156" s="121"/>
      <c r="W156" s="118"/>
      <c r="X156" s="118"/>
      <c r="Y156" s="27"/>
      <c r="Z156" s="122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</row>
    <row r="157" spans="1:42" x14ac:dyDescent="0.2">
      <c r="A157" s="67"/>
      <c r="B157" s="149"/>
      <c r="C157" s="120"/>
      <c r="D157" s="121"/>
      <c r="E157" s="121"/>
      <c r="F157" s="121"/>
      <c r="G157" s="118"/>
      <c r="H157" s="118"/>
      <c r="I157" s="118"/>
      <c r="J157" s="122"/>
      <c r="K157" s="120"/>
      <c r="L157" s="121"/>
      <c r="M157" s="149"/>
      <c r="N157" s="120"/>
      <c r="O157" s="121"/>
      <c r="P157" s="121"/>
      <c r="Q157" s="121"/>
      <c r="R157" s="118"/>
      <c r="S157" s="118"/>
      <c r="T157" s="125"/>
      <c r="U157" s="27"/>
      <c r="V157" s="121"/>
      <c r="W157" s="118"/>
      <c r="X157" s="118"/>
      <c r="Y157" s="27"/>
      <c r="Z157" s="122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</row>
    <row r="158" spans="1:42" x14ac:dyDescent="0.2">
      <c r="A158" s="67"/>
      <c r="B158" s="149"/>
      <c r="C158" s="120"/>
      <c r="D158" s="121"/>
      <c r="E158" s="121"/>
      <c r="F158" s="121"/>
      <c r="G158" s="118"/>
      <c r="H158" s="118"/>
      <c r="I158" s="118"/>
      <c r="J158" s="122"/>
      <c r="K158" s="120"/>
      <c r="L158" s="121"/>
      <c r="M158" s="149"/>
      <c r="N158" s="120"/>
      <c r="O158" s="121"/>
      <c r="P158" s="121"/>
      <c r="Q158" s="121"/>
      <c r="R158" s="118"/>
      <c r="S158" s="118"/>
      <c r="T158" s="125"/>
      <c r="U158" s="27"/>
      <c r="V158" s="121"/>
      <c r="W158" s="118"/>
      <c r="X158" s="118"/>
      <c r="Y158" s="27"/>
      <c r="Z158" s="122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</row>
    <row r="159" spans="1:42" x14ac:dyDescent="0.2">
      <c r="A159" s="67"/>
      <c r="B159" s="149"/>
      <c r="C159" s="120"/>
      <c r="D159" s="121"/>
      <c r="E159" s="121"/>
      <c r="F159" s="121"/>
      <c r="G159" s="118"/>
      <c r="H159" s="118"/>
      <c r="I159" s="118"/>
      <c r="J159" s="122"/>
      <c r="K159" s="120"/>
      <c r="L159" s="121"/>
      <c r="M159" s="149"/>
      <c r="N159" s="120"/>
      <c r="O159" s="121"/>
      <c r="P159" s="121"/>
      <c r="Q159" s="121"/>
      <c r="R159" s="118"/>
      <c r="S159" s="118"/>
      <c r="T159" s="125"/>
      <c r="U159" s="27"/>
      <c r="V159" s="121"/>
      <c r="W159" s="118"/>
      <c r="X159" s="118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</row>
    <row r="160" spans="1:42" x14ac:dyDescent="0.2">
      <c r="A160" s="67"/>
      <c r="B160" s="149"/>
      <c r="C160" s="120"/>
      <c r="D160" s="121"/>
      <c r="E160" s="121"/>
      <c r="F160" s="121"/>
      <c r="G160" s="118"/>
      <c r="H160" s="118"/>
      <c r="I160" s="118"/>
      <c r="J160" s="122"/>
      <c r="K160" s="120"/>
      <c r="L160" s="121"/>
      <c r="M160" s="149"/>
      <c r="N160" s="120"/>
      <c r="O160" s="121"/>
      <c r="P160" s="121"/>
      <c r="Q160" s="121"/>
      <c r="R160" s="118"/>
      <c r="S160" s="118"/>
      <c r="T160" s="125"/>
      <c r="U160" s="27"/>
      <c r="V160" s="121"/>
      <c r="W160" s="118"/>
      <c r="X160" s="118"/>
      <c r="Y160" s="27"/>
      <c r="Z160" s="122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</row>
    <row r="161" spans="1:42" x14ac:dyDescent="0.2">
      <c r="A161" s="67"/>
      <c r="B161" s="126"/>
      <c r="C161" s="120"/>
      <c r="D161" s="121"/>
      <c r="E161" s="27"/>
      <c r="F161" s="121"/>
      <c r="G161" s="118"/>
      <c r="H161" s="118"/>
      <c r="I161" s="118"/>
      <c r="J161" s="122"/>
      <c r="K161" s="120"/>
      <c r="L161" s="121"/>
      <c r="M161" s="126"/>
      <c r="N161" s="120"/>
      <c r="O161" s="121"/>
      <c r="P161" s="27"/>
      <c r="Q161" s="121"/>
      <c r="R161" s="118"/>
      <c r="S161" s="118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</row>
    <row r="162" spans="1:42" ht="14.5" customHeight="1" x14ac:dyDescent="0.2">
      <c r="A162" s="67"/>
      <c r="B162" s="149"/>
      <c r="C162" s="120"/>
      <c r="D162" s="27"/>
      <c r="E162" s="121"/>
      <c r="F162" s="121"/>
      <c r="G162" s="118"/>
      <c r="H162" s="118"/>
      <c r="I162" s="118"/>
      <c r="J162" s="122"/>
      <c r="K162" s="120"/>
      <c r="L162" s="121"/>
      <c r="M162" s="149"/>
      <c r="N162" s="120"/>
      <c r="O162" s="27"/>
      <c r="P162" s="121"/>
      <c r="Q162" s="121"/>
      <c r="R162" s="118"/>
      <c r="S162" s="118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</row>
    <row r="163" spans="1:42" x14ac:dyDescent="0.2">
      <c r="A163" s="69"/>
      <c r="B163" s="149"/>
      <c r="C163" s="120"/>
      <c r="D163" s="27"/>
      <c r="E163" s="121"/>
      <c r="F163" s="121"/>
      <c r="G163" s="118"/>
      <c r="H163" s="118"/>
      <c r="I163" s="118"/>
      <c r="J163" s="122"/>
      <c r="K163" s="120"/>
      <c r="L163" s="121"/>
      <c r="M163" s="149"/>
      <c r="N163" s="120"/>
      <c r="O163" s="27"/>
      <c r="P163" s="121"/>
      <c r="Q163" s="121"/>
      <c r="R163" s="118"/>
      <c r="S163" s="118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</row>
    <row r="164" spans="1:42" ht="14.5" customHeight="1" x14ac:dyDescent="0.2">
      <c r="A164" s="67"/>
      <c r="B164" s="149"/>
      <c r="C164" s="120"/>
      <c r="D164" s="27"/>
      <c r="E164" s="121"/>
      <c r="F164" s="121"/>
      <c r="G164" s="118"/>
      <c r="H164" s="118"/>
      <c r="I164" s="118"/>
      <c r="J164" s="122"/>
      <c r="K164" s="120"/>
      <c r="L164" s="121"/>
      <c r="M164" s="149"/>
      <c r="N164" s="120"/>
      <c r="O164" s="27"/>
      <c r="P164" s="121"/>
      <c r="Q164" s="121"/>
      <c r="R164" s="118"/>
      <c r="S164" s="118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</row>
    <row r="165" spans="1:42" x14ac:dyDescent="0.2">
      <c r="A165" s="67"/>
      <c r="B165" s="149"/>
      <c r="C165" s="120"/>
      <c r="D165" s="27"/>
      <c r="E165" s="121"/>
      <c r="F165" s="121"/>
      <c r="G165" s="118"/>
      <c r="H165" s="118"/>
      <c r="I165" s="118"/>
      <c r="J165" s="126"/>
      <c r="K165" s="120"/>
      <c r="L165" s="121"/>
      <c r="M165" s="149"/>
      <c r="N165" s="120"/>
      <c r="O165" s="27"/>
      <c r="P165" s="121"/>
      <c r="Q165" s="121"/>
      <c r="R165" s="118"/>
      <c r="S165" s="118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</row>
    <row r="166" spans="1:42" ht="68.5" customHeight="1" x14ac:dyDescent="0.2">
      <c r="A166" s="67"/>
      <c r="B166" s="149"/>
      <c r="C166" s="120"/>
      <c r="D166" s="27"/>
      <c r="E166" s="121"/>
      <c r="F166" s="121"/>
      <c r="G166" s="118"/>
      <c r="H166" s="118"/>
      <c r="I166" s="118"/>
      <c r="J166" s="122"/>
      <c r="K166" s="120"/>
      <c r="L166" s="27"/>
      <c r="M166" s="149"/>
      <c r="N166" s="120"/>
      <c r="O166" s="27"/>
      <c r="P166" s="121"/>
      <c r="Q166" s="121"/>
      <c r="R166" s="118"/>
      <c r="S166" s="118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</row>
    <row r="167" spans="1:42" x14ac:dyDescent="0.2">
      <c r="A167" s="67"/>
      <c r="B167" s="149"/>
      <c r="C167" s="120"/>
      <c r="D167" s="27"/>
      <c r="E167" s="121"/>
      <c r="F167" s="121"/>
      <c r="G167" s="118"/>
      <c r="H167" s="118"/>
      <c r="I167" s="118"/>
      <c r="J167" s="122"/>
      <c r="K167" s="120"/>
      <c r="L167" s="27"/>
      <c r="M167" s="149"/>
      <c r="N167" s="120"/>
      <c r="O167" s="27"/>
      <c r="P167" s="121"/>
      <c r="Q167" s="121"/>
      <c r="R167" s="118"/>
      <c r="S167" s="118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</row>
    <row r="168" spans="1:42" x14ac:dyDescent="0.2">
      <c r="A168" s="67"/>
      <c r="B168" s="149"/>
      <c r="C168" s="120"/>
      <c r="D168" s="27"/>
      <c r="E168" s="121"/>
      <c r="F168" s="121"/>
      <c r="G168" s="118"/>
      <c r="H168" s="118"/>
      <c r="I168" s="118"/>
      <c r="J168" s="122"/>
      <c r="K168" s="120"/>
      <c r="L168" s="27"/>
      <c r="M168" s="149"/>
      <c r="N168" s="120"/>
      <c r="O168" s="27"/>
      <c r="P168" s="121"/>
      <c r="Q168" s="121"/>
      <c r="R168" s="118"/>
      <c r="S168" s="118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</row>
    <row r="169" spans="1:42" x14ac:dyDescent="0.2">
      <c r="A169" s="67"/>
      <c r="B169" s="149"/>
      <c r="C169" s="120"/>
      <c r="D169" s="27"/>
      <c r="E169" s="121"/>
      <c r="F169" s="121"/>
      <c r="G169" s="118"/>
      <c r="H169" s="118"/>
      <c r="I169" s="118"/>
      <c r="J169" s="122"/>
      <c r="K169" s="120"/>
      <c r="L169" s="27"/>
      <c r="M169" s="149"/>
      <c r="N169" s="120"/>
      <c r="O169" s="27"/>
      <c r="P169" s="121"/>
      <c r="Q169" s="121"/>
      <c r="R169" s="118"/>
      <c r="S169" s="118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</row>
    <row r="170" spans="1:42" x14ac:dyDescent="0.2">
      <c r="A170" s="67"/>
      <c r="B170" s="149"/>
      <c r="C170" s="120"/>
      <c r="D170" s="27"/>
      <c r="E170" s="121"/>
      <c r="F170" s="121"/>
      <c r="G170" s="118"/>
      <c r="H170" s="118"/>
      <c r="I170" s="118"/>
      <c r="J170" s="122"/>
      <c r="K170" s="120"/>
      <c r="L170" s="27"/>
      <c r="M170" s="149"/>
      <c r="N170" s="120"/>
      <c r="O170" s="27"/>
      <c r="P170" s="121"/>
      <c r="Q170" s="121"/>
      <c r="R170" s="118"/>
      <c r="S170" s="118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</row>
    <row r="171" spans="1:42" x14ac:dyDescent="0.2">
      <c r="A171" s="67"/>
      <c r="B171" s="149"/>
      <c r="C171" s="120"/>
      <c r="D171" s="27"/>
      <c r="E171" s="121"/>
      <c r="F171" s="121"/>
      <c r="G171" s="118"/>
      <c r="H171" s="118"/>
      <c r="I171" s="118"/>
      <c r="J171" s="122"/>
      <c r="K171" s="120"/>
      <c r="L171" s="27"/>
      <c r="M171" s="149"/>
      <c r="N171" s="120"/>
      <c r="O171" s="27"/>
      <c r="P171" s="121"/>
      <c r="Q171" s="121"/>
      <c r="R171" s="118"/>
      <c r="S171" s="118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</row>
    <row r="172" spans="1:42" x14ac:dyDescent="0.2">
      <c r="A172" s="67"/>
      <c r="B172" s="149"/>
      <c r="C172" s="120"/>
      <c r="D172" s="27"/>
      <c r="E172" s="121"/>
      <c r="F172" s="121"/>
      <c r="G172" s="118"/>
      <c r="H172" s="118"/>
      <c r="I172" s="118"/>
      <c r="J172" s="122"/>
      <c r="K172" s="120"/>
      <c r="L172" s="27"/>
      <c r="M172" s="149"/>
      <c r="N172" s="120"/>
      <c r="O172" s="27"/>
      <c r="P172" s="121"/>
      <c r="Q172" s="121"/>
      <c r="R172" s="118"/>
      <c r="S172" s="118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</row>
    <row r="173" spans="1:42" x14ac:dyDescent="0.2">
      <c r="A173" s="67"/>
      <c r="B173" s="149"/>
      <c r="C173" s="120"/>
      <c r="D173" s="27"/>
      <c r="E173" s="121"/>
      <c r="F173" s="121"/>
      <c r="G173" s="118"/>
      <c r="H173" s="118"/>
      <c r="I173" s="118"/>
      <c r="J173" s="122"/>
      <c r="K173" s="120"/>
      <c r="L173" s="27"/>
      <c r="M173" s="149"/>
      <c r="N173" s="120"/>
      <c r="O173" s="27"/>
      <c r="P173" s="121"/>
      <c r="Q173" s="121"/>
      <c r="R173" s="118"/>
      <c r="S173" s="118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</row>
    <row r="174" spans="1:42" x14ac:dyDescent="0.2">
      <c r="A174" s="67"/>
      <c r="B174" s="149"/>
      <c r="C174" s="120"/>
      <c r="D174" s="27"/>
      <c r="E174" s="121"/>
      <c r="F174" s="121"/>
      <c r="G174" s="118"/>
      <c r="H174" s="118"/>
      <c r="I174" s="118"/>
      <c r="J174" s="122"/>
      <c r="K174" s="120"/>
      <c r="L174" s="27"/>
      <c r="M174" s="149"/>
      <c r="N174" s="120"/>
      <c r="O174" s="27"/>
      <c r="P174" s="121"/>
      <c r="Q174" s="121"/>
      <c r="R174" s="118"/>
      <c r="S174" s="118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</row>
    <row r="175" spans="1:42" x14ac:dyDescent="0.2">
      <c r="A175" s="67"/>
      <c r="B175" s="149"/>
      <c r="C175" s="120"/>
      <c r="D175" s="27"/>
      <c r="E175" s="121"/>
      <c r="F175" s="121"/>
      <c r="G175" s="118"/>
      <c r="H175" s="118"/>
      <c r="I175" s="118"/>
      <c r="J175" s="122"/>
      <c r="K175" s="120"/>
      <c r="L175" s="27"/>
      <c r="M175" s="149"/>
      <c r="N175" s="120"/>
      <c r="O175" s="27"/>
      <c r="P175" s="121"/>
      <c r="Q175" s="121"/>
      <c r="R175" s="118"/>
      <c r="S175" s="118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</row>
    <row r="176" spans="1:42" x14ac:dyDescent="0.2">
      <c r="A176" s="67"/>
      <c r="B176" s="27"/>
      <c r="C176" s="120"/>
      <c r="D176" s="27"/>
      <c r="E176" s="121"/>
      <c r="F176" s="121"/>
      <c r="G176" s="118"/>
      <c r="H176" s="118"/>
      <c r="I176" s="118"/>
      <c r="J176" s="122"/>
      <c r="K176" s="120"/>
      <c r="L176" s="27"/>
      <c r="M176" s="27"/>
      <c r="N176" s="120"/>
      <c r="O176" s="27"/>
      <c r="P176" s="121"/>
      <c r="Q176" s="121"/>
      <c r="R176" s="118"/>
      <c r="S176" s="118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</row>
    <row r="177" spans="1:42" ht="14.5" customHeight="1" x14ac:dyDescent="0.2">
      <c r="A177" s="67"/>
      <c r="B177" s="149"/>
      <c r="C177" s="120"/>
      <c r="D177" s="27"/>
      <c r="E177" s="121"/>
      <c r="F177" s="121"/>
      <c r="G177" s="118"/>
      <c r="H177" s="118"/>
      <c r="I177" s="118"/>
      <c r="J177" s="122"/>
      <c r="K177" s="120"/>
      <c r="L177" s="27"/>
      <c r="M177" s="149"/>
      <c r="N177" s="120"/>
      <c r="O177" s="27"/>
      <c r="P177" s="121"/>
      <c r="Q177" s="121"/>
      <c r="R177" s="118"/>
      <c r="S177" s="118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</row>
    <row r="178" spans="1:42" x14ac:dyDescent="0.2">
      <c r="B178" s="149"/>
      <c r="C178" s="120"/>
      <c r="D178" s="27"/>
      <c r="E178" s="121"/>
      <c r="F178" s="121"/>
      <c r="G178" s="118"/>
      <c r="H178" s="118"/>
      <c r="I178" s="118"/>
      <c r="J178" s="122"/>
      <c r="K178" s="120"/>
      <c r="L178" s="27"/>
      <c r="M178" s="149"/>
      <c r="N178" s="120"/>
      <c r="O178" s="27"/>
      <c r="P178" s="121"/>
      <c r="Q178" s="121"/>
      <c r="R178" s="118"/>
      <c r="S178" s="118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</row>
    <row r="179" spans="1:42" ht="14.5" customHeight="1" x14ac:dyDescent="0.2">
      <c r="A179" s="67"/>
      <c r="B179" s="149"/>
      <c r="C179" s="120"/>
      <c r="D179" s="27"/>
      <c r="E179" s="121"/>
      <c r="F179" s="121"/>
      <c r="G179" s="118"/>
      <c r="H179" s="118"/>
      <c r="I179" s="118"/>
      <c r="J179" s="122"/>
      <c r="K179" s="120"/>
      <c r="L179" s="27"/>
      <c r="M179" s="149"/>
      <c r="N179" s="120"/>
      <c r="O179" s="27"/>
      <c r="P179" s="121"/>
      <c r="Q179" s="121"/>
      <c r="R179" s="118"/>
      <c r="S179" s="118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</row>
    <row r="180" spans="1:42" x14ac:dyDescent="0.2">
      <c r="A180" s="67"/>
      <c r="B180" s="149"/>
      <c r="C180" s="120"/>
      <c r="D180" s="27"/>
      <c r="E180" s="121"/>
      <c r="F180" s="121"/>
      <c r="G180" s="118"/>
      <c r="H180" s="118"/>
      <c r="I180" s="118"/>
      <c r="J180" s="27"/>
      <c r="K180" s="120"/>
      <c r="L180" s="27"/>
      <c r="M180" s="149"/>
      <c r="N180" s="120"/>
      <c r="O180" s="27"/>
      <c r="P180" s="121"/>
      <c r="Q180" s="121"/>
      <c r="R180" s="118"/>
      <c r="S180" s="118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</row>
    <row r="181" spans="1:42" ht="46.25" customHeight="1" x14ac:dyDescent="0.2">
      <c r="A181" s="67"/>
      <c r="B181" s="149"/>
      <c r="C181" s="120"/>
      <c r="D181" s="27"/>
      <c r="E181" s="121"/>
      <c r="F181" s="121"/>
      <c r="G181" s="118"/>
      <c r="H181" s="118"/>
      <c r="I181" s="118"/>
      <c r="J181" s="122"/>
      <c r="K181" s="120"/>
      <c r="L181" s="27"/>
      <c r="M181" s="149"/>
      <c r="N181" s="120"/>
      <c r="O181" s="27"/>
      <c r="P181" s="121"/>
      <c r="Q181" s="121"/>
      <c r="R181" s="118"/>
      <c r="S181" s="118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</row>
    <row r="182" spans="1:42" x14ac:dyDescent="0.2">
      <c r="A182" s="67"/>
      <c r="B182" s="149"/>
      <c r="C182" s="120"/>
      <c r="D182" s="27"/>
      <c r="E182" s="121"/>
      <c r="F182" s="121"/>
      <c r="G182" s="118"/>
      <c r="H182" s="118"/>
      <c r="I182" s="118"/>
      <c r="J182" s="122"/>
      <c r="K182" s="120"/>
      <c r="L182" s="27"/>
      <c r="M182" s="149"/>
      <c r="N182" s="120"/>
      <c r="O182" s="27"/>
      <c r="P182" s="121"/>
      <c r="Q182" s="121"/>
      <c r="R182" s="118"/>
      <c r="S182" s="118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</row>
    <row r="183" spans="1:42" x14ac:dyDescent="0.2">
      <c r="A183" s="67"/>
      <c r="B183" s="149"/>
      <c r="C183" s="120"/>
      <c r="D183" s="27"/>
      <c r="E183" s="121"/>
      <c r="F183" s="121"/>
      <c r="G183" s="118"/>
      <c r="H183" s="118"/>
      <c r="I183" s="118"/>
      <c r="J183" s="122"/>
      <c r="K183" s="120"/>
      <c r="L183" s="27"/>
      <c r="M183" s="149"/>
      <c r="N183" s="120"/>
      <c r="O183" s="27"/>
      <c r="P183" s="121"/>
      <c r="Q183" s="121"/>
      <c r="R183" s="118"/>
      <c r="S183" s="118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</row>
    <row r="184" spans="1:42" x14ac:dyDescent="0.2">
      <c r="A184" s="67"/>
      <c r="B184" s="149"/>
      <c r="C184" s="120"/>
      <c r="D184" s="27"/>
      <c r="E184" s="121"/>
      <c r="F184" s="121"/>
      <c r="G184" s="118"/>
      <c r="H184" s="118"/>
      <c r="I184" s="118"/>
      <c r="J184" s="122"/>
      <c r="K184" s="120"/>
      <c r="L184" s="27"/>
      <c r="M184" s="149"/>
      <c r="N184" s="120"/>
      <c r="O184" s="27"/>
      <c r="P184" s="121"/>
      <c r="Q184" s="121"/>
      <c r="R184" s="118"/>
      <c r="S184" s="118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</row>
    <row r="185" spans="1:42" x14ac:dyDescent="0.2">
      <c r="A185" s="67"/>
      <c r="B185" s="149"/>
      <c r="C185" s="120"/>
      <c r="D185" s="27"/>
      <c r="E185" s="121"/>
      <c r="F185" s="121"/>
      <c r="G185" s="118"/>
      <c r="H185" s="118"/>
      <c r="I185" s="118"/>
      <c r="J185" s="122"/>
      <c r="K185" s="120"/>
      <c r="L185" s="27"/>
      <c r="M185" s="149"/>
      <c r="N185" s="120"/>
      <c r="O185" s="27"/>
      <c r="P185" s="121"/>
      <c r="Q185" s="121"/>
      <c r="R185" s="118"/>
      <c r="S185" s="118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</row>
    <row r="186" spans="1:42" x14ac:dyDescent="0.2">
      <c r="A186" s="67"/>
      <c r="B186" s="149"/>
      <c r="C186" s="120"/>
      <c r="D186" s="27"/>
      <c r="E186" s="121"/>
      <c r="F186" s="121"/>
      <c r="G186" s="118"/>
      <c r="H186" s="118"/>
      <c r="I186" s="118"/>
      <c r="J186" s="122"/>
      <c r="K186" s="120"/>
      <c r="L186" s="27"/>
      <c r="M186" s="149"/>
      <c r="N186" s="120"/>
      <c r="O186" s="27"/>
      <c r="P186" s="121"/>
      <c r="Q186" s="121"/>
      <c r="R186" s="118"/>
      <c r="S186" s="118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</row>
    <row r="187" spans="1:42" x14ac:dyDescent="0.2">
      <c r="A187" s="67"/>
      <c r="B187" s="149"/>
      <c r="C187" s="120"/>
      <c r="D187" s="27"/>
      <c r="E187" s="121"/>
      <c r="F187" s="121"/>
      <c r="G187" s="118"/>
      <c r="H187" s="118"/>
      <c r="I187" s="118"/>
      <c r="J187" s="122"/>
      <c r="K187" s="120"/>
      <c r="L187" s="27"/>
      <c r="M187" s="149"/>
      <c r="N187" s="120"/>
      <c r="O187" s="27"/>
      <c r="P187" s="121"/>
      <c r="Q187" s="121"/>
      <c r="R187" s="118"/>
      <c r="S187" s="118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</row>
    <row r="188" spans="1:42" x14ac:dyDescent="0.2">
      <c r="A188" s="67"/>
      <c r="B188" s="149"/>
      <c r="C188" s="120"/>
      <c r="D188" s="27"/>
      <c r="E188" s="121"/>
      <c r="F188" s="121"/>
      <c r="G188" s="118"/>
      <c r="H188" s="118"/>
      <c r="I188" s="118"/>
      <c r="J188" s="122"/>
      <c r="K188" s="120"/>
      <c r="L188" s="27"/>
      <c r="M188" s="149"/>
      <c r="N188" s="120"/>
      <c r="O188" s="27"/>
      <c r="P188" s="121"/>
      <c r="Q188" s="121"/>
      <c r="R188" s="118"/>
      <c r="S188" s="118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</row>
    <row r="189" spans="1:42" x14ac:dyDescent="0.2">
      <c r="A189" s="67"/>
      <c r="B189" s="149"/>
      <c r="C189" s="120"/>
      <c r="D189" s="27"/>
      <c r="E189" s="121"/>
      <c r="F189" s="121"/>
      <c r="G189" s="118"/>
      <c r="H189" s="118"/>
      <c r="I189" s="118"/>
      <c r="J189" s="122"/>
      <c r="K189" s="120"/>
      <c r="L189" s="27"/>
      <c r="M189" s="149"/>
      <c r="N189" s="120"/>
      <c r="O189" s="27"/>
      <c r="P189" s="121"/>
      <c r="Q189" s="121"/>
      <c r="R189" s="118"/>
      <c r="S189" s="118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</row>
    <row r="190" spans="1:42" x14ac:dyDescent="0.2">
      <c r="A190" s="67"/>
      <c r="B190" s="149"/>
      <c r="C190" s="120"/>
      <c r="D190" s="27"/>
      <c r="E190" s="121"/>
      <c r="F190" s="121"/>
      <c r="G190" s="118"/>
      <c r="H190" s="118"/>
      <c r="I190" s="118"/>
      <c r="J190" s="122"/>
      <c r="K190" s="120"/>
      <c r="L190" s="27"/>
      <c r="M190" s="149"/>
      <c r="N190" s="120"/>
      <c r="O190" s="27"/>
      <c r="P190" s="121"/>
      <c r="Q190" s="121"/>
      <c r="R190" s="118"/>
      <c r="S190" s="118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</row>
    <row r="191" spans="1:42" x14ac:dyDescent="0.2">
      <c r="A191" s="67"/>
      <c r="B191" s="27"/>
      <c r="C191" s="27"/>
      <c r="D191" s="27"/>
      <c r="E191" s="27"/>
      <c r="F191" s="121"/>
      <c r="G191" s="118"/>
      <c r="H191" s="118"/>
      <c r="I191" s="118"/>
      <c r="J191" s="122"/>
      <c r="K191" s="120"/>
      <c r="L191" s="27"/>
      <c r="M191" s="27"/>
      <c r="N191" s="27"/>
      <c r="O191" s="27"/>
      <c r="P191" s="27"/>
      <c r="Q191" s="121"/>
      <c r="R191" s="118"/>
      <c r="S191" s="118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</row>
    <row r="192" spans="1:42" ht="14.5" customHeight="1" x14ac:dyDescent="0.2">
      <c r="A192" s="67"/>
      <c r="B192" s="149"/>
      <c r="C192" s="120"/>
      <c r="D192" s="127"/>
      <c r="E192" s="127"/>
      <c r="F192" s="121"/>
      <c r="G192" s="118"/>
      <c r="H192" s="118"/>
      <c r="I192" s="118"/>
      <c r="J192" s="122"/>
      <c r="K192" s="120"/>
      <c r="L192" s="27"/>
      <c r="M192" s="149"/>
      <c r="N192" s="120"/>
      <c r="O192" s="127"/>
      <c r="P192" s="127"/>
      <c r="Q192" s="121"/>
      <c r="R192" s="118"/>
      <c r="S192" s="118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</row>
    <row r="193" spans="1:42" x14ac:dyDescent="0.2">
      <c r="B193" s="149"/>
      <c r="C193" s="120"/>
      <c r="D193" s="127"/>
      <c r="E193" s="127"/>
      <c r="F193" s="121"/>
      <c r="G193" s="118"/>
      <c r="H193" s="118"/>
      <c r="I193" s="118"/>
      <c r="J193" s="122"/>
      <c r="K193" s="120"/>
      <c r="L193" s="27"/>
      <c r="M193" s="149"/>
      <c r="N193" s="120"/>
      <c r="O193" s="127"/>
      <c r="P193" s="127"/>
      <c r="Q193" s="121"/>
      <c r="R193" s="118"/>
      <c r="S193" s="118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</row>
    <row r="194" spans="1:42" ht="14.5" customHeight="1" x14ac:dyDescent="0.2">
      <c r="A194" s="67"/>
      <c r="B194" s="149"/>
      <c r="C194" s="120"/>
      <c r="D194" s="127"/>
      <c r="E194" s="127"/>
      <c r="F194" s="121"/>
      <c r="G194" s="118"/>
      <c r="H194" s="118"/>
      <c r="I194" s="118"/>
      <c r="J194" s="122"/>
      <c r="K194" s="120"/>
      <c r="L194" s="27"/>
      <c r="M194" s="149"/>
      <c r="N194" s="120"/>
      <c r="O194" s="127"/>
      <c r="P194" s="127"/>
      <c r="Q194" s="121"/>
      <c r="R194" s="118"/>
      <c r="S194" s="118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</row>
    <row r="195" spans="1:42" x14ac:dyDescent="0.2">
      <c r="A195" s="67"/>
      <c r="B195" s="149"/>
      <c r="C195" s="120"/>
      <c r="D195" s="127"/>
      <c r="E195" s="127"/>
      <c r="F195" s="121"/>
      <c r="G195" s="118"/>
      <c r="H195" s="118"/>
      <c r="I195" s="118"/>
      <c r="J195" s="27"/>
      <c r="K195" s="27"/>
      <c r="L195" s="27"/>
      <c r="M195" s="149"/>
      <c r="N195" s="120"/>
      <c r="O195" s="127"/>
      <c r="P195" s="127"/>
      <c r="Q195" s="121"/>
      <c r="R195" s="118"/>
      <c r="S195" s="118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</row>
    <row r="196" spans="1:42" ht="47" customHeight="1" x14ac:dyDescent="0.2">
      <c r="A196" s="67"/>
      <c r="B196" s="149"/>
      <c r="C196" s="120"/>
      <c r="D196" s="127"/>
      <c r="E196" s="127"/>
      <c r="F196" s="121"/>
      <c r="G196" s="118"/>
      <c r="H196" s="118"/>
      <c r="I196" s="118"/>
      <c r="J196" s="122"/>
      <c r="K196" s="120"/>
      <c r="L196" s="127"/>
      <c r="M196" s="149"/>
      <c r="N196" s="120"/>
      <c r="O196" s="127"/>
      <c r="P196" s="127"/>
      <c r="Q196" s="121"/>
      <c r="R196" s="118"/>
      <c r="S196" s="118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</row>
    <row r="197" spans="1:42" x14ac:dyDescent="0.2">
      <c r="A197" s="67"/>
      <c r="B197" s="149"/>
      <c r="C197" s="120"/>
      <c r="D197" s="127"/>
      <c r="E197" s="127"/>
      <c r="F197" s="121"/>
      <c r="G197" s="118"/>
      <c r="H197" s="118"/>
      <c r="I197" s="118"/>
      <c r="J197" s="122"/>
      <c r="K197" s="120"/>
      <c r="L197" s="127"/>
      <c r="M197" s="149"/>
      <c r="N197" s="120"/>
      <c r="O197" s="127"/>
      <c r="P197" s="127"/>
      <c r="Q197" s="121"/>
      <c r="R197" s="118"/>
      <c r="S197" s="118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</row>
    <row r="198" spans="1:42" x14ac:dyDescent="0.2">
      <c r="A198" s="67"/>
      <c r="B198" s="149"/>
      <c r="C198" s="120"/>
      <c r="D198" s="127"/>
      <c r="E198" s="127"/>
      <c r="F198" s="121"/>
      <c r="G198" s="118"/>
      <c r="H198" s="118"/>
      <c r="I198" s="118"/>
      <c r="J198" s="122"/>
      <c r="K198" s="120"/>
      <c r="L198" s="127"/>
      <c r="M198" s="149"/>
      <c r="N198" s="120"/>
      <c r="O198" s="127"/>
      <c r="P198" s="127"/>
      <c r="Q198" s="121"/>
      <c r="R198" s="118"/>
      <c r="S198" s="118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</row>
    <row r="199" spans="1:42" x14ac:dyDescent="0.2">
      <c r="A199" s="67"/>
      <c r="B199" s="149"/>
      <c r="C199" s="120"/>
      <c r="D199" s="127"/>
      <c r="E199" s="127"/>
      <c r="F199" s="121"/>
      <c r="G199" s="118"/>
      <c r="H199" s="118"/>
      <c r="I199" s="118"/>
      <c r="J199" s="122"/>
      <c r="K199" s="120"/>
      <c r="L199" s="127"/>
      <c r="M199" s="149"/>
      <c r="N199" s="120"/>
      <c r="O199" s="127"/>
      <c r="P199" s="127"/>
      <c r="Q199" s="121"/>
      <c r="R199" s="118"/>
      <c r="S199" s="118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</row>
    <row r="200" spans="1:42" x14ac:dyDescent="0.2">
      <c r="A200" s="67"/>
      <c r="B200" s="149"/>
      <c r="C200" s="120"/>
      <c r="D200" s="127"/>
      <c r="E200" s="127"/>
      <c r="F200" s="121"/>
      <c r="G200" s="118"/>
      <c r="H200" s="118"/>
      <c r="I200" s="118"/>
      <c r="J200" s="122"/>
      <c r="K200" s="120"/>
      <c r="L200" s="127"/>
      <c r="M200" s="149"/>
      <c r="N200" s="120"/>
      <c r="O200" s="127"/>
      <c r="P200" s="127"/>
      <c r="Q200" s="121"/>
      <c r="R200" s="118"/>
      <c r="S200" s="118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</row>
    <row r="201" spans="1:42" x14ac:dyDescent="0.2">
      <c r="A201" s="67"/>
      <c r="B201" s="149"/>
      <c r="C201" s="120"/>
      <c r="D201" s="127"/>
      <c r="E201" s="127"/>
      <c r="F201" s="121"/>
      <c r="G201" s="118"/>
      <c r="H201" s="118"/>
      <c r="I201" s="118"/>
      <c r="J201" s="122"/>
      <c r="K201" s="120"/>
      <c r="L201" s="127"/>
      <c r="M201" s="149"/>
      <c r="N201" s="120"/>
      <c r="O201" s="127"/>
      <c r="P201" s="127"/>
      <c r="Q201" s="121"/>
      <c r="R201" s="118"/>
      <c r="S201" s="118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</row>
    <row r="202" spans="1:42" x14ac:dyDescent="0.2">
      <c r="A202" s="67"/>
      <c r="B202" s="149"/>
      <c r="C202" s="120"/>
      <c r="D202" s="127"/>
      <c r="E202" s="127"/>
      <c r="F202" s="121"/>
      <c r="G202" s="118"/>
      <c r="H202" s="118"/>
      <c r="I202" s="118"/>
      <c r="J202" s="122"/>
      <c r="K202" s="120"/>
      <c r="L202" s="127"/>
      <c r="M202" s="149"/>
      <c r="N202" s="120"/>
      <c r="O202" s="127"/>
      <c r="P202" s="127"/>
      <c r="Q202" s="121"/>
      <c r="R202" s="118"/>
      <c r="S202" s="118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</row>
    <row r="203" spans="1:42" x14ac:dyDescent="0.2">
      <c r="A203" s="67"/>
      <c r="B203" s="149"/>
      <c r="C203" s="120"/>
      <c r="D203" s="127"/>
      <c r="E203" s="127"/>
      <c r="F203" s="121"/>
      <c r="G203" s="118"/>
      <c r="H203" s="118"/>
      <c r="I203" s="118"/>
      <c r="J203" s="122"/>
      <c r="K203" s="120"/>
      <c r="L203" s="127"/>
      <c r="M203" s="149"/>
      <c r="N203" s="120"/>
      <c r="O203" s="127"/>
      <c r="P203" s="127"/>
      <c r="Q203" s="121"/>
      <c r="R203" s="118"/>
      <c r="S203" s="118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</row>
    <row r="204" spans="1:42" x14ac:dyDescent="0.2">
      <c r="A204" s="67"/>
      <c r="B204" s="149"/>
      <c r="C204" s="120"/>
      <c r="D204" s="127"/>
      <c r="E204" s="127"/>
      <c r="F204" s="121"/>
      <c r="G204" s="118"/>
      <c r="H204" s="118"/>
      <c r="I204" s="118"/>
      <c r="J204" s="122"/>
      <c r="K204" s="120"/>
      <c r="L204" s="127"/>
      <c r="M204" s="149"/>
      <c r="N204" s="120"/>
      <c r="O204" s="127"/>
      <c r="P204" s="127"/>
      <c r="Q204" s="121"/>
      <c r="R204" s="118"/>
      <c r="S204" s="118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</row>
    <row r="205" spans="1:42" x14ac:dyDescent="0.2">
      <c r="A205" s="67"/>
      <c r="B205" s="149"/>
      <c r="C205" s="120"/>
      <c r="D205" s="127"/>
      <c r="E205" s="127"/>
      <c r="F205" s="121"/>
      <c r="G205" s="118"/>
      <c r="H205" s="118"/>
      <c r="I205" s="118"/>
      <c r="J205" s="122"/>
      <c r="K205" s="120"/>
      <c r="L205" s="127"/>
      <c r="M205" s="149"/>
      <c r="N205" s="120"/>
      <c r="O205" s="127"/>
      <c r="P205" s="127"/>
      <c r="Q205" s="121"/>
      <c r="R205" s="118"/>
      <c r="S205" s="118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</row>
    <row r="206" spans="1:42" x14ac:dyDescent="0.2">
      <c r="A206" s="67"/>
      <c r="B206" s="27"/>
      <c r="C206" s="27"/>
      <c r="D206" s="27"/>
      <c r="E206" s="27"/>
      <c r="F206" s="121"/>
      <c r="G206" s="118"/>
      <c r="H206" s="118"/>
      <c r="I206" s="118"/>
      <c r="J206" s="122"/>
      <c r="K206" s="120"/>
      <c r="L206" s="127"/>
      <c r="M206" s="27"/>
      <c r="N206" s="27"/>
      <c r="O206" s="27"/>
      <c r="P206" s="27"/>
      <c r="Q206" s="121"/>
      <c r="R206" s="118"/>
      <c r="S206" s="118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</row>
    <row r="207" spans="1:42" ht="14.5" customHeight="1" x14ac:dyDescent="0.2">
      <c r="A207" s="67"/>
      <c r="B207" s="149"/>
      <c r="C207" s="120"/>
      <c r="D207" s="121"/>
      <c r="E207" s="121"/>
      <c r="F207" s="121"/>
      <c r="G207" s="118"/>
      <c r="H207" s="118"/>
      <c r="I207" s="118"/>
      <c r="J207" s="122"/>
      <c r="K207" s="120"/>
      <c r="L207" s="127"/>
      <c r="M207" s="149"/>
      <c r="N207" s="120"/>
      <c r="O207" s="121"/>
      <c r="P207" s="121"/>
      <c r="Q207" s="121"/>
      <c r="R207" s="118"/>
      <c r="S207" s="118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</row>
    <row r="208" spans="1:42" x14ac:dyDescent="0.2">
      <c r="B208" s="149"/>
      <c r="C208" s="120"/>
      <c r="D208" s="121"/>
      <c r="E208" s="121"/>
      <c r="F208" s="121"/>
      <c r="G208" s="118"/>
      <c r="H208" s="118"/>
      <c r="I208" s="118"/>
      <c r="J208" s="122"/>
      <c r="K208" s="120"/>
      <c r="L208" s="127"/>
      <c r="M208" s="149"/>
      <c r="N208" s="120"/>
      <c r="O208" s="121"/>
      <c r="P208" s="121"/>
      <c r="Q208" s="121"/>
      <c r="R208" s="118"/>
      <c r="S208" s="118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</row>
    <row r="209" spans="1:42" ht="14.5" customHeight="1" x14ac:dyDescent="0.2">
      <c r="A209" s="67"/>
      <c r="B209" s="149"/>
      <c r="C209" s="120"/>
      <c r="D209" s="121"/>
      <c r="E209" s="121"/>
      <c r="F209" s="121"/>
      <c r="G209" s="118"/>
      <c r="H209" s="118"/>
      <c r="I209" s="118"/>
      <c r="J209" s="122"/>
      <c r="K209" s="120"/>
      <c r="L209" s="127"/>
      <c r="M209" s="149"/>
      <c r="N209" s="120"/>
      <c r="O209" s="121"/>
      <c r="P209" s="121"/>
      <c r="Q209" s="121"/>
      <c r="R209" s="118"/>
      <c r="S209" s="118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</row>
    <row r="210" spans="1:42" x14ac:dyDescent="0.2">
      <c r="A210" s="67"/>
      <c r="B210" s="149"/>
      <c r="C210" s="120"/>
      <c r="D210" s="121"/>
      <c r="E210" s="121"/>
      <c r="F210" s="121"/>
      <c r="G210" s="118"/>
      <c r="H210" s="118"/>
      <c r="I210" s="118"/>
      <c r="J210" s="27"/>
      <c r="K210" s="27"/>
      <c r="L210" s="27"/>
      <c r="M210" s="149"/>
      <c r="N210" s="120"/>
      <c r="O210" s="121"/>
      <c r="P210" s="121"/>
      <c r="Q210" s="121"/>
      <c r="R210" s="118"/>
      <c r="S210" s="118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</row>
    <row r="211" spans="1:42" ht="35.5" customHeight="1" x14ac:dyDescent="0.2">
      <c r="A211" s="67"/>
      <c r="B211" s="149"/>
      <c r="C211" s="120"/>
      <c r="D211" s="121"/>
      <c r="E211" s="121"/>
      <c r="F211" s="121"/>
      <c r="G211" s="118"/>
      <c r="H211" s="118"/>
      <c r="I211" s="118"/>
      <c r="J211" s="122"/>
      <c r="K211" s="120"/>
      <c r="L211" s="121"/>
      <c r="M211" s="149"/>
      <c r="N211" s="120"/>
      <c r="O211" s="121"/>
      <c r="P211" s="121"/>
      <c r="Q211" s="121"/>
      <c r="R211" s="118"/>
      <c r="S211" s="118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</row>
    <row r="212" spans="1:42" x14ac:dyDescent="0.2">
      <c r="A212" s="67"/>
      <c r="B212" s="149"/>
      <c r="C212" s="120"/>
      <c r="D212" s="121"/>
      <c r="E212" s="121"/>
      <c r="F212" s="121"/>
      <c r="G212" s="118"/>
      <c r="H212" s="118"/>
      <c r="I212" s="118"/>
      <c r="J212" s="122"/>
      <c r="K212" s="120"/>
      <c r="L212" s="121"/>
      <c r="M212" s="149"/>
      <c r="N212" s="120"/>
      <c r="O212" s="121"/>
      <c r="P212" s="121"/>
      <c r="Q212" s="121"/>
      <c r="R212" s="118"/>
      <c r="S212" s="118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</row>
    <row r="213" spans="1:42" x14ac:dyDescent="0.2">
      <c r="A213" s="67"/>
      <c r="B213" s="149"/>
      <c r="C213" s="120"/>
      <c r="D213" s="121"/>
      <c r="E213" s="121"/>
      <c r="F213" s="121"/>
      <c r="G213" s="118"/>
      <c r="H213" s="118"/>
      <c r="I213" s="118"/>
      <c r="J213" s="122"/>
      <c r="K213" s="120"/>
      <c r="L213" s="121"/>
      <c r="M213" s="149"/>
      <c r="N213" s="120"/>
      <c r="O213" s="121"/>
      <c r="P213" s="121"/>
      <c r="Q213" s="121"/>
      <c r="R213" s="118"/>
      <c r="S213" s="118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</row>
    <row r="214" spans="1:42" x14ac:dyDescent="0.2">
      <c r="A214" s="67"/>
      <c r="B214" s="149"/>
      <c r="C214" s="120"/>
      <c r="D214" s="121"/>
      <c r="E214" s="121"/>
      <c r="F214" s="121"/>
      <c r="G214" s="118"/>
      <c r="H214" s="118"/>
      <c r="I214" s="118"/>
      <c r="J214" s="122"/>
      <c r="K214" s="120"/>
      <c r="L214" s="121"/>
      <c r="M214" s="149"/>
      <c r="N214" s="120"/>
      <c r="O214" s="121"/>
      <c r="P214" s="121"/>
      <c r="Q214" s="121"/>
      <c r="R214" s="118"/>
      <c r="S214" s="118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</row>
    <row r="215" spans="1:42" x14ac:dyDescent="0.2">
      <c r="A215" s="67"/>
      <c r="B215" s="149"/>
      <c r="C215" s="120"/>
      <c r="D215" s="121"/>
      <c r="E215" s="121"/>
      <c r="F215" s="121"/>
      <c r="G215" s="118"/>
      <c r="H215" s="118"/>
      <c r="I215" s="118"/>
      <c r="J215" s="122"/>
      <c r="K215" s="120"/>
      <c r="L215" s="121"/>
      <c r="M215" s="149"/>
      <c r="N215" s="120"/>
      <c r="O215" s="121"/>
      <c r="P215" s="121"/>
      <c r="Q215" s="121"/>
      <c r="R215" s="118"/>
      <c r="S215" s="118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</row>
    <row r="216" spans="1:42" x14ac:dyDescent="0.2">
      <c r="A216" s="67"/>
      <c r="B216" s="149"/>
      <c r="C216" s="120"/>
      <c r="D216" s="121"/>
      <c r="E216" s="121"/>
      <c r="F216" s="121"/>
      <c r="G216" s="118"/>
      <c r="H216" s="118"/>
      <c r="I216" s="118"/>
      <c r="J216" s="122"/>
      <c r="K216" s="120"/>
      <c r="L216" s="121"/>
      <c r="M216" s="149"/>
      <c r="N216" s="120"/>
      <c r="O216" s="121"/>
      <c r="P216" s="121"/>
      <c r="Q216" s="121"/>
      <c r="R216" s="118"/>
      <c r="S216" s="118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</row>
    <row r="217" spans="1:42" x14ac:dyDescent="0.2">
      <c r="A217" s="67"/>
      <c r="B217" s="149"/>
      <c r="C217" s="120"/>
      <c r="D217" s="121"/>
      <c r="E217" s="121"/>
      <c r="F217" s="121"/>
      <c r="G217" s="118"/>
      <c r="H217" s="118"/>
      <c r="I217" s="118"/>
      <c r="J217" s="122"/>
      <c r="K217" s="120"/>
      <c r="L217" s="121"/>
      <c r="M217" s="149"/>
      <c r="N217" s="120"/>
      <c r="O217" s="121"/>
      <c r="P217" s="121"/>
      <c r="Q217" s="121"/>
      <c r="R217" s="118"/>
      <c r="S217" s="118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</row>
    <row r="218" spans="1:42" x14ac:dyDescent="0.2">
      <c r="A218" s="67"/>
      <c r="B218" s="149"/>
      <c r="C218" s="120"/>
      <c r="D218" s="121"/>
      <c r="E218" s="121"/>
      <c r="F218" s="121"/>
      <c r="G218" s="118"/>
      <c r="H218" s="118"/>
      <c r="I218" s="118"/>
      <c r="J218" s="122"/>
      <c r="K218" s="120"/>
      <c r="L218" s="121"/>
      <c r="M218" s="149"/>
      <c r="N218" s="120"/>
      <c r="O218" s="121"/>
      <c r="P218" s="121"/>
      <c r="Q218" s="121"/>
      <c r="R218" s="118"/>
      <c r="S218" s="118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</row>
    <row r="219" spans="1:42" x14ac:dyDescent="0.2">
      <c r="A219" s="67"/>
      <c r="B219" s="149"/>
      <c r="C219" s="120"/>
      <c r="D219" s="121"/>
      <c r="E219" s="121"/>
      <c r="F219" s="121"/>
      <c r="G219" s="118"/>
      <c r="H219" s="118"/>
      <c r="I219" s="118"/>
      <c r="J219" s="122"/>
      <c r="K219" s="120"/>
      <c r="L219" s="121"/>
      <c r="M219" s="149"/>
      <c r="N219" s="120"/>
      <c r="O219" s="121"/>
      <c r="P219" s="121"/>
      <c r="Q219" s="121"/>
      <c r="R219" s="118"/>
      <c r="S219" s="118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</row>
    <row r="220" spans="1:42" x14ac:dyDescent="0.2">
      <c r="A220" s="67"/>
      <c r="B220" s="149"/>
      <c r="C220" s="120"/>
      <c r="D220" s="121"/>
      <c r="E220" s="121"/>
      <c r="F220" s="121"/>
      <c r="G220" s="118"/>
      <c r="H220" s="118"/>
      <c r="I220" s="118"/>
      <c r="J220" s="122"/>
      <c r="K220" s="120"/>
      <c r="L220" s="121"/>
      <c r="M220" s="149"/>
      <c r="N220" s="120"/>
      <c r="O220" s="121"/>
      <c r="P220" s="121"/>
      <c r="Q220" s="121"/>
      <c r="R220" s="118"/>
      <c r="S220" s="118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</row>
    <row r="221" spans="1:42" x14ac:dyDescent="0.2">
      <c r="A221" s="67"/>
      <c r="B221" s="27"/>
      <c r="C221" s="27"/>
      <c r="D221" s="27"/>
      <c r="E221" s="27"/>
      <c r="F221" s="27"/>
      <c r="G221" s="27"/>
      <c r="H221" s="27"/>
      <c r="I221" s="118"/>
      <c r="J221" s="122"/>
      <c r="K221" s="120"/>
      <c r="L221" s="121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</row>
    <row r="222" spans="1:42" ht="14.5" customHeight="1" x14ac:dyDescent="0.2">
      <c r="A222" s="67"/>
      <c r="B222" s="149"/>
      <c r="C222" s="120"/>
      <c r="D222" s="121"/>
      <c r="E222" s="121"/>
      <c r="F222" s="121"/>
      <c r="G222" s="128"/>
      <c r="H222" s="128"/>
      <c r="I222" s="118"/>
      <c r="J222" s="122"/>
      <c r="K222" s="120"/>
      <c r="L222" s="121"/>
      <c r="M222" s="149"/>
      <c r="N222" s="120"/>
      <c r="O222" s="121"/>
      <c r="P222" s="121"/>
      <c r="Q222" s="121"/>
      <c r="R222" s="128"/>
      <c r="S222" s="128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</row>
    <row r="223" spans="1:42" x14ac:dyDescent="0.2">
      <c r="B223" s="149"/>
      <c r="C223" s="120"/>
      <c r="D223" s="121"/>
      <c r="E223" s="121"/>
      <c r="F223" s="121"/>
      <c r="G223" s="128"/>
      <c r="H223" s="128"/>
      <c r="I223" s="27"/>
      <c r="J223" s="122"/>
      <c r="K223" s="120"/>
      <c r="L223" s="121"/>
      <c r="M223" s="149"/>
      <c r="N223" s="120"/>
      <c r="O223" s="121"/>
      <c r="P223" s="121"/>
      <c r="Q223" s="121"/>
      <c r="R223" s="128"/>
      <c r="S223" s="128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</row>
    <row r="224" spans="1:42" ht="14.5" customHeight="1" x14ac:dyDescent="0.2">
      <c r="A224" s="67"/>
      <c r="B224" s="149"/>
      <c r="C224" s="120"/>
      <c r="D224" s="121"/>
      <c r="E224" s="121"/>
      <c r="F224" s="121"/>
      <c r="G224" s="128"/>
      <c r="H224" s="128"/>
      <c r="I224" s="128"/>
      <c r="J224" s="122"/>
      <c r="K224" s="120"/>
      <c r="L224" s="121"/>
      <c r="M224" s="149"/>
      <c r="N224" s="120"/>
      <c r="O224" s="121"/>
      <c r="P224" s="121"/>
      <c r="Q224" s="121"/>
      <c r="R224" s="128"/>
      <c r="S224" s="128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</row>
    <row r="225" spans="1:42" x14ac:dyDescent="0.2">
      <c r="A225" s="67"/>
      <c r="B225" s="149"/>
      <c r="C225" s="120"/>
      <c r="D225" s="121"/>
      <c r="E225" s="121"/>
      <c r="F225" s="121"/>
      <c r="G225" s="128"/>
      <c r="H225" s="128"/>
      <c r="I225" s="128"/>
      <c r="J225" s="27"/>
      <c r="K225" s="27"/>
      <c r="L225" s="27"/>
      <c r="M225" s="149"/>
      <c r="N225" s="120"/>
      <c r="O225" s="121"/>
      <c r="P225" s="121"/>
      <c r="Q225" s="121"/>
      <c r="R225" s="128"/>
      <c r="S225" s="128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</row>
    <row r="226" spans="1:42" ht="47.5" customHeight="1" x14ac:dyDescent="0.2">
      <c r="A226" s="67"/>
      <c r="B226" s="149"/>
      <c r="C226" s="120"/>
      <c r="D226" s="121"/>
      <c r="E226" s="121"/>
      <c r="F226" s="121"/>
      <c r="G226" s="128"/>
      <c r="H226" s="128"/>
      <c r="I226" s="128"/>
      <c r="J226" s="122"/>
      <c r="K226" s="120"/>
      <c r="L226" s="121"/>
      <c r="M226" s="149"/>
      <c r="N226" s="120"/>
      <c r="O226" s="121"/>
      <c r="P226" s="121"/>
      <c r="Q226" s="121"/>
      <c r="R226" s="128"/>
      <c r="S226" s="128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</row>
    <row r="227" spans="1:42" x14ac:dyDescent="0.2">
      <c r="A227" s="67"/>
      <c r="B227" s="149"/>
      <c r="C227" s="120"/>
      <c r="D227" s="121"/>
      <c r="E227" s="121"/>
      <c r="F227" s="121"/>
      <c r="G227" s="128"/>
      <c r="H227" s="128"/>
      <c r="I227" s="128"/>
      <c r="J227" s="122"/>
      <c r="K227" s="120"/>
      <c r="L227" s="121"/>
      <c r="M227" s="149"/>
      <c r="N227" s="120"/>
      <c r="O227" s="121"/>
      <c r="P227" s="121"/>
      <c r="Q227" s="121"/>
      <c r="R227" s="128"/>
      <c r="S227" s="128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</row>
    <row r="228" spans="1:42" x14ac:dyDescent="0.2">
      <c r="A228" s="67"/>
      <c r="B228" s="149"/>
      <c r="C228" s="120"/>
      <c r="D228" s="121"/>
      <c r="E228" s="121"/>
      <c r="F228" s="121"/>
      <c r="G228" s="128"/>
      <c r="H228" s="128"/>
      <c r="I228" s="128"/>
      <c r="J228" s="122"/>
      <c r="K228" s="120"/>
      <c r="L228" s="121"/>
      <c r="M228" s="149"/>
      <c r="N228" s="120"/>
      <c r="O228" s="121"/>
      <c r="P228" s="121"/>
      <c r="Q228" s="121"/>
      <c r="R228" s="128"/>
      <c r="S228" s="128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</row>
    <row r="229" spans="1:42" x14ac:dyDescent="0.2">
      <c r="A229" s="67"/>
      <c r="B229" s="149"/>
      <c r="C229" s="120"/>
      <c r="D229" s="121"/>
      <c r="E229" s="121"/>
      <c r="F229" s="121"/>
      <c r="G229" s="128"/>
      <c r="H229" s="128"/>
      <c r="I229" s="128"/>
      <c r="J229" s="122"/>
      <c r="K229" s="120"/>
      <c r="L229" s="121"/>
      <c r="M229" s="149"/>
      <c r="N229" s="120"/>
      <c r="O229" s="121"/>
      <c r="P229" s="121"/>
      <c r="Q229" s="121"/>
      <c r="R229" s="128"/>
      <c r="S229" s="128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</row>
    <row r="230" spans="1:42" x14ac:dyDescent="0.2">
      <c r="A230" s="67"/>
      <c r="B230" s="149"/>
      <c r="C230" s="120"/>
      <c r="D230" s="121"/>
      <c r="E230" s="121"/>
      <c r="F230" s="121"/>
      <c r="G230" s="128"/>
      <c r="H230" s="128"/>
      <c r="I230" s="128"/>
      <c r="J230" s="122"/>
      <c r="K230" s="120"/>
      <c r="L230" s="121"/>
      <c r="M230" s="149"/>
      <c r="N230" s="120"/>
      <c r="O230" s="121"/>
      <c r="P230" s="121"/>
      <c r="Q230" s="121"/>
      <c r="R230" s="128"/>
      <c r="S230" s="128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</row>
    <row r="231" spans="1:42" x14ac:dyDescent="0.2">
      <c r="A231" s="67"/>
      <c r="B231" s="149"/>
      <c r="C231" s="120"/>
      <c r="D231" s="121"/>
      <c r="E231" s="121"/>
      <c r="F231" s="121"/>
      <c r="G231" s="128"/>
      <c r="H231" s="128"/>
      <c r="I231" s="128"/>
      <c r="J231" s="122"/>
      <c r="K231" s="120"/>
      <c r="L231" s="121"/>
      <c r="M231" s="149"/>
      <c r="N231" s="120"/>
      <c r="O231" s="121"/>
      <c r="P231" s="121"/>
      <c r="Q231" s="121"/>
      <c r="R231" s="128"/>
      <c r="S231" s="128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</row>
    <row r="232" spans="1:42" x14ac:dyDescent="0.2">
      <c r="A232" s="67"/>
      <c r="B232" s="149"/>
      <c r="C232" s="120"/>
      <c r="D232" s="121"/>
      <c r="E232" s="121"/>
      <c r="F232" s="121"/>
      <c r="G232" s="128"/>
      <c r="H232" s="128"/>
      <c r="I232" s="128"/>
      <c r="J232" s="122"/>
      <c r="K232" s="120"/>
      <c r="L232" s="121"/>
      <c r="M232" s="149"/>
      <c r="N232" s="120"/>
      <c r="O232" s="121"/>
      <c r="P232" s="121"/>
      <c r="Q232" s="121"/>
      <c r="R232" s="128"/>
      <c r="S232" s="128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</row>
    <row r="233" spans="1:42" x14ac:dyDescent="0.2">
      <c r="A233" s="67"/>
      <c r="B233" s="149"/>
      <c r="C233" s="120"/>
      <c r="D233" s="121"/>
      <c r="E233" s="121"/>
      <c r="F233" s="121"/>
      <c r="G233" s="128"/>
      <c r="H233" s="128"/>
      <c r="I233" s="128"/>
      <c r="J233" s="122"/>
      <c r="K233" s="120"/>
      <c r="L233" s="121"/>
      <c r="M233" s="149"/>
      <c r="N233" s="120"/>
      <c r="O233" s="121"/>
      <c r="P233" s="121"/>
      <c r="Q233" s="121"/>
      <c r="R233" s="128"/>
      <c r="S233" s="128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</row>
    <row r="234" spans="1:42" x14ac:dyDescent="0.2">
      <c r="A234" s="67"/>
      <c r="B234" s="149"/>
      <c r="C234" s="120"/>
      <c r="D234" s="121"/>
      <c r="E234" s="121"/>
      <c r="F234" s="121"/>
      <c r="G234" s="128"/>
      <c r="H234" s="128"/>
      <c r="I234" s="128"/>
      <c r="J234" s="122"/>
      <c r="K234" s="120"/>
      <c r="L234" s="121"/>
      <c r="M234" s="149"/>
      <c r="N234" s="120"/>
      <c r="O234" s="121"/>
      <c r="P234" s="121"/>
      <c r="Q234" s="121"/>
      <c r="R234" s="128"/>
      <c r="S234" s="128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</row>
    <row r="235" spans="1:42" x14ac:dyDescent="0.2">
      <c r="A235" s="67"/>
      <c r="B235" s="149"/>
      <c r="C235" s="120"/>
      <c r="D235" s="121"/>
      <c r="E235" s="121"/>
      <c r="F235" s="121"/>
      <c r="G235" s="128"/>
      <c r="H235" s="128"/>
      <c r="I235" s="128"/>
      <c r="J235" s="122"/>
      <c r="K235" s="120"/>
      <c r="L235" s="121"/>
      <c r="M235" s="149"/>
      <c r="N235" s="120"/>
      <c r="O235" s="121"/>
      <c r="P235" s="121"/>
      <c r="Q235" s="121"/>
      <c r="R235" s="128"/>
      <c r="S235" s="128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</row>
    <row r="236" spans="1:42" x14ac:dyDescent="0.2">
      <c r="A236" s="67"/>
      <c r="B236" s="71"/>
      <c r="C236" s="77"/>
      <c r="D236" s="78"/>
      <c r="E236" s="78"/>
      <c r="F236" s="78"/>
      <c r="G236" s="82"/>
      <c r="H236" s="82"/>
      <c r="I236" s="82"/>
      <c r="J236" s="71"/>
      <c r="K236" s="77"/>
      <c r="L236" s="78"/>
      <c r="M236" s="78"/>
      <c r="N236" s="78"/>
      <c r="O236" s="82"/>
      <c r="P236" s="82"/>
    </row>
    <row r="237" spans="1:42" x14ac:dyDescent="0.2">
      <c r="A237" s="67"/>
      <c r="B237" s="71"/>
      <c r="C237" s="77"/>
      <c r="D237" s="78"/>
      <c r="E237" s="78"/>
      <c r="F237" s="78"/>
      <c r="G237" s="82"/>
      <c r="H237" s="82"/>
      <c r="I237" s="82"/>
      <c r="J237" s="71"/>
      <c r="K237" s="77"/>
      <c r="L237" s="78"/>
      <c r="M237" s="78"/>
      <c r="N237" s="78"/>
      <c r="O237" s="82"/>
      <c r="P237" s="82"/>
    </row>
    <row r="238" spans="1:42" x14ac:dyDescent="0.2">
      <c r="J238" s="71"/>
      <c r="K238" s="77"/>
      <c r="L238" s="78"/>
      <c r="M238" s="78"/>
      <c r="N238" s="78"/>
      <c r="O238" s="82"/>
      <c r="P238" s="82"/>
    </row>
    <row r="239" spans="1:42" x14ac:dyDescent="0.2">
      <c r="J239" s="71"/>
      <c r="K239" s="77"/>
      <c r="L239" s="78"/>
      <c r="M239" s="78"/>
      <c r="N239" s="78"/>
      <c r="O239" s="82"/>
      <c r="P239" s="82"/>
    </row>
  </sheetData>
  <mergeCells count="50">
    <mergeCell ref="Z102:Z115"/>
    <mergeCell ref="AI102:AI115"/>
    <mergeCell ref="Z117:Z130"/>
    <mergeCell ref="AI117:AI130"/>
    <mergeCell ref="Z132:Z145"/>
    <mergeCell ref="AI132:AI145"/>
    <mergeCell ref="O30:O32"/>
    <mergeCell ref="O52:O54"/>
    <mergeCell ref="H52:H54"/>
    <mergeCell ref="A52:A54"/>
    <mergeCell ref="C39:D39"/>
    <mergeCell ref="A41:A44"/>
    <mergeCell ref="C50:F50"/>
    <mergeCell ref="J50:M50"/>
    <mergeCell ref="Q50:T50"/>
    <mergeCell ref="A30:A33"/>
    <mergeCell ref="C28:D28"/>
    <mergeCell ref="O19:O22"/>
    <mergeCell ref="C6:F6"/>
    <mergeCell ref="A8:A11"/>
    <mergeCell ref="J6:M6"/>
    <mergeCell ref="Q6:T6"/>
    <mergeCell ref="C17:F17"/>
    <mergeCell ref="J17:M17"/>
    <mergeCell ref="Q17:T17"/>
    <mergeCell ref="H8:H11"/>
    <mergeCell ref="O8:O11"/>
    <mergeCell ref="A19:A21"/>
    <mergeCell ref="H19:H21"/>
    <mergeCell ref="H30:H32"/>
    <mergeCell ref="D100:E100"/>
    <mergeCell ref="B102:B115"/>
    <mergeCell ref="B117:B130"/>
    <mergeCell ref="B132:B145"/>
    <mergeCell ref="B147:B160"/>
    <mergeCell ref="B162:B175"/>
    <mergeCell ref="B177:B190"/>
    <mergeCell ref="B192:B205"/>
    <mergeCell ref="B207:B220"/>
    <mergeCell ref="B222:B235"/>
    <mergeCell ref="M102:M115"/>
    <mergeCell ref="M117:M130"/>
    <mergeCell ref="M132:M145"/>
    <mergeCell ref="M147:M160"/>
    <mergeCell ref="O100:P100"/>
    <mergeCell ref="M162:M175"/>
    <mergeCell ref="M177:M190"/>
    <mergeCell ref="M192:M205"/>
    <mergeCell ref="M207:M220"/>
    <mergeCell ref="M222:M235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61C12-0567-4610-BAC3-F466680F861B}">
  <dimension ref="A1:V124"/>
  <sheetViews>
    <sheetView zoomScale="40" workbookViewId="0">
      <selection activeCell="L49" sqref="L49"/>
    </sheetView>
  </sheetViews>
  <sheetFormatPr baseColWidth="10" defaultColWidth="11.5" defaultRowHeight="15" x14ac:dyDescent="0.2"/>
  <cols>
    <col min="1" max="1" width="19.1640625" customWidth="1"/>
    <col min="3" max="3" width="16.6640625" customWidth="1"/>
    <col min="4" max="4" width="16.5" customWidth="1"/>
    <col min="5" max="5" width="15.1640625" customWidth="1"/>
    <col min="6" max="7" width="13.6640625" customWidth="1"/>
    <col min="13" max="13" width="14.5" customWidth="1"/>
    <col min="14" max="14" width="21" customWidth="1"/>
    <col min="20" max="20" width="18.5" customWidth="1"/>
    <col min="21" max="21" width="19.83203125" customWidth="1"/>
    <col min="22" max="22" width="18.5" customWidth="1"/>
  </cols>
  <sheetData>
    <row r="1" spans="1:22" x14ac:dyDescent="0.2">
      <c r="A1" t="s">
        <v>84</v>
      </c>
    </row>
    <row r="3" spans="1:22" x14ac:dyDescent="0.2">
      <c r="A3" s="2" t="s">
        <v>85</v>
      </c>
      <c r="B3" s="2" t="s">
        <v>86</v>
      </c>
      <c r="C3" s="7"/>
      <c r="D3" s="7"/>
      <c r="E3" s="7"/>
      <c r="F3" s="7"/>
      <c r="G3" s="7"/>
    </row>
    <row r="4" spans="1:22" x14ac:dyDescent="0.2">
      <c r="C4" s="1"/>
    </row>
    <row r="5" spans="1:22" ht="16" thickBot="1" x14ac:dyDescent="0.25">
      <c r="B5" s="8"/>
      <c r="C5" s="142" t="s">
        <v>3</v>
      </c>
      <c r="D5" s="142"/>
      <c r="E5" s="142"/>
    </row>
    <row r="6" spans="1:22" x14ac:dyDescent="0.2">
      <c r="B6" s="11"/>
      <c r="C6" s="12" t="s">
        <v>4</v>
      </c>
      <c r="D6" s="12" t="s">
        <v>5</v>
      </c>
      <c r="E6" s="13" t="s">
        <v>6</v>
      </c>
    </row>
    <row r="7" spans="1:22" x14ac:dyDescent="0.2">
      <c r="A7" s="141" t="s">
        <v>7</v>
      </c>
      <c r="B7" s="14" t="s">
        <v>8</v>
      </c>
      <c r="C7" s="9">
        <v>11.6592532</v>
      </c>
      <c r="D7" s="9">
        <v>35.73115482</v>
      </c>
      <c r="E7" s="10">
        <v>39.450139</v>
      </c>
    </row>
    <row r="8" spans="1:22" x14ac:dyDescent="0.2">
      <c r="A8" s="141"/>
      <c r="B8" s="14" t="s">
        <v>9</v>
      </c>
      <c r="C8" s="9">
        <v>8.76932109</v>
      </c>
      <c r="D8" s="9">
        <v>29.969771340000001</v>
      </c>
      <c r="E8" s="10">
        <v>31.5910984</v>
      </c>
    </row>
    <row r="9" spans="1:22" ht="16" thickBot="1" x14ac:dyDescent="0.25">
      <c r="A9" s="141"/>
      <c r="B9" s="15" t="s">
        <v>10</v>
      </c>
      <c r="C9" s="16">
        <v>8.2726466900000002</v>
      </c>
      <c r="D9" s="16">
        <v>19.611700670000001</v>
      </c>
      <c r="E9" s="17">
        <v>38.347959000000003</v>
      </c>
    </row>
    <row r="13" spans="1:22" x14ac:dyDescent="0.2">
      <c r="A13" s="2" t="s">
        <v>87</v>
      </c>
      <c r="B13" s="2" t="s">
        <v>88</v>
      </c>
      <c r="C13" s="7"/>
      <c r="D13" s="7"/>
      <c r="E13" s="7"/>
      <c r="F13" s="7"/>
      <c r="G13" s="7"/>
      <c r="K13" s="2" t="s">
        <v>89</v>
      </c>
      <c r="L13" s="2" t="s">
        <v>90</v>
      </c>
      <c r="M13" s="7"/>
      <c r="N13" s="7"/>
      <c r="O13" s="7"/>
      <c r="R13" s="2" t="s">
        <v>91</v>
      </c>
      <c r="S13" s="2" t="s">
        <v>92</v>
      </c>
      <c r="T13" s="7"/>
      <c r="U13" s="7"/>
    </row>
    <row r="15" spans="1:22" ht="16" thickBot="1" x14ac:dyDescent="0.25">
      <c r="A15" s="36" t="s">
        <v>93</v>
      </c>
      <c r="C15" s="143" t="s">
        <v>3</v>
      </c>
      <c r="D15" s="143"/>
      <c r="E15" s="27"/>
      <c r="L15" s="18"/>
      <c r="M15" s="142" t="s">
        <v>3</v>
      </c>
      <c r="N15" s="142"/>
      <c r="S15" s="8"/>
      <c r="T15" s="142" t="s">
        <v>3</v>
      </c>
      <c r="U15" s="142"/>
      <c r="V15" s="142"/>
    </row>
    <row r="16" spans="1:22" ht="16" thickBot="1" x14ac:dyDescent="0.25">
      <c r="B16" s="11"/>
      <c r="C16" s="12" t="s">
        <v>94</v>
      </c>
      <c r="D16" s="13" t="s">
        <v>95</v>
      </c>
      <c r="E16" s="19"/>
      <c r="L16" s="21"/>
      <c r="M16" s="22" t="s">
        <v>94</v>
      </c>
      <c r="N16" s="30" t="s">
        <v>96</v>
      </c>
      <c r="S16" s="11"/>
      <c r="T16" s="12" t="s">
        <v>4</v>
      </c>
      <c r="U16" s="12" t="s">
        <v>5</v>
      </c>
      <c r="V16" s="13" t="s">
        <v>6</v>
      </c>
    </row>
    <row r="17" spans="1:22" x14ac:dyDescent="0.2">
      <c r="A17" s="144" t="s">
        <v>7</v>
      </c>
      <c r="B17" s="14" t="s">
        <v>8</v>
      </c>
      <c r="C17" s="31">
        <v>173.8</v>
      </c>
      <c r="D17" s="32">
        <v>190.7</v>
      </c>
      <c r="E17" s="28"/>
      <c r="K17" s="144" t="s">
        <v>7</v>
      </c>
      <c r="L17" s="11" t="s">
        <v>8</v>
      </c>
      <c r="M17" s="23">
        <v>1.0850499688999999</v>
      </c>
      <c r="N17" s="24">
        <v>2.9541968187999998</v>
      </c>
      <c r="R17" s="141" t="s">
        <v>7</v>
      </c>
      <c r="S17" s="14" t="s">
        <v>8</v>
      </c>
      <c r="T17" s="9">
        <v>0.32779472999999998</v>
      </c>
      <c r="U17" s="9">
        <v>1.51131985</v>
      </c>
      <c r="V17" s="10">
        <v>4.4063113500000002</v>
      </c>
    </row>
    <row r="18" spans="1:22" x14ac:dyDescent="0.2">
      <c r="A18" s="144"/>
      <c r="B18" s="14" t="s">
        <v>9</v>
      </c>
      <c r="C18" s="31">
        <v>176</v>
      </c>
      <c r="D18" s="32">
        <v>185.7</v>
      </c>
      <c r="E18" s="28"/>
      <c r="K18" s="144"/>
      <c r="L18" s="14" t="s">
        <v>9</v>
      </c>
      <c r="M18" s="9">
        <v>0.94143177519999999</v>
      </c>
      <c r="N18" s="10">
        <v>2.4814441536</v>
      </c>
      <c r="R18" s="141"/>
      <c r="S18" s="14" t="s">
        <v>9</v>
      </c>
      <c r="T18" s="9">
        <v>0.36558615999999999</v>
      </c>
      <c r="U18" s="9">
        <v>1.14928696</v>
      </c>
      <c r="V18" s="10">
        <v>3.44477425</v>
      </c>
    </row>
    <row r="19" spans="1:22" ht="16" thickBot="1" x14ac:dyDescent="0.25">
      <c r="A19" s="144"/>
      <c r="B19" s="15" t="s">
        <v>10</v>
      </c>
      <c r="C19" s="33">
        <v>173.1</v>
      </c>
      <c r="D19" s="34">
        <v>202.4</v>
      </c>
      <c r="E19" s="28"/>
      <c r="K19" s="144"/>
      <c r="L19" s="14" t="s">
        <v>10</v>
      </c>
      <c r="M19" s="9">
        <v>1.0710526588</v>
      </c>
      <c r="N19" s="10">
        <v>2.7394076506</v>
      </c>
      <c r="R19" s="141"/>
      <c r="S19" s="15" t="s">
        <v>10</v>
      </c>
      <c r="T19" s="16">
        <v>0.38322813</v>
      </c>
      <c r="U19" s="16">
        <v>1.4874301700000001</v>
      </c>
      <c r="V19" s="17">
        <v>4.3249309399999998</v>
      </c>
    </row>
    <row r="20" spans="1:22" ht="16" thickBot="1" x14ac:dyDescent="0.25">
      <c r="K20" s="144"/>
      <c r="L20" s="15" t="s">
        <v>13</v>
      </c>
      <c r="M20" s="5">
        <v>0.90246559709999996</v>
      </c>
      <c r="N20" s="6">
        <v>1.8516102645000001</v>
      </c>
      <c r="R20" s="35"/>
      <c r="S20" s="19"/>
    </row>
    <row r="22" spans="1:22" ht="16" thickBot="1" x14ac:dyDescent="0.25">
      <c r="A22" s="36" t="s">
        <v>97</v>
      </c>
    </row>
    <row r="23" spans="1:22" x14ac:dyDescent="0.2">
      <c r="B23" s="151" t="s">
        <v>94</v>
      </c>
      <c r="C23" s="152"/>
      <c r="D23" s="153"/>
      <c r="E23" s="154" t="s">
        <v>95</v>
      </c>
      <c r="F23" s="155"/>
      <c r="G23" s="156"/>
      <c r="K23" s="2" t="s">
        <v>89</v>
      </c>
      <c r="L23" s="2" t="s">
        <v>98</v>
      </c>
      <c r="M23" s="7"/>
      <c r="N23" s="7"/>
      <c r="O23" s="7"/>
      <c r="R23" s="2" t="s">
        <v>99</v>
      </c>
      <c r="S23" s="2" t="s">
        <v>100</v>
      </c>
      <c r="T23" s="7"/>
      <c r="U23" s="7"/>
      <c r="V23" s="7"/>
    </row>
    <row r="24" spans="1:22" ht="16" thickBot="1" x14ac:dyDescent="0.25">
      <c r="B24" s="37" t="s">
        <v>8</v>
      </c>
      <c r="C24" s="37" t="s">
        <v>9</v>
      </c>
      <c r="D24" s="37" t="s">
        <v>10</v>
      </c>
      <c r="E24" s="37" t="s">
        <v>8</v>
      </c>
      <c r="F24" s="37" t="s">
        <v>9</v>
      </c>
      <c r="G24" s="37" t="s">
        <v>10</v>
      </c>
    </row>
    <row r="25" spans="1:22" ht="16" thickBot="1" x14ac:dyDescent="0.25">
      <c r="B25" s="38">
        <v>216</v>
      </c>
      <c r="C25" s="23">
        <v>201</v>
      </c>
      <c r="D25" s="29">
        <v>308</v>
      </c>
      <c r="E25" s="38">
        <v>468</v>
      </c>
      <c r="F25" s="23">
        <v>287</v>
      </c>
      <c r="G25" s="24">
        <v>323</v>
      </c>
      <c r="L25" s="18"/>
      <c r="M25" s="142" t="s">
        <v>3</v>
      </c>
      <c r="N25" s="142"/>
      <c r="S25" s="18"/>
      <c r="T25" s="142" t="s">
        <v>3</v>
      </c>
      <c r="U25" s="142"/>
    </row>
    <row r="26" spans="1:22" ht="16" thickBot="1" x14ac:dyDescent="0.25">
      <c r="B26" s="39">
        <v>229</v>
      </c>
      <c r="C26" s="9">
        <v>249</v>
      </c>
      <c r="D26" s="25">
        <v>170</v>
      </c>
      <c r="E26" s="39">
        <v>490</v>
      </c>
      <c r="F26" s="9">
        <v>173</v>
      </c>
      <c r="G26" s="10">
        <v>147</v>
      </c>
      <c r="L26" s="21"/>
      <c r="M26" s="22" t="s">
        <v>94</v>
      </c>
      <c r="N26" s="30" t="s">
        <v>96</v>
      </c>
      <c r="S26" s="21"/>
      <c r="T26" s="22" t="s">
        <v>94</v>
      </c>
      <c r="U26" s="30" t="s">
        <v>101</v>
      </c>
    </row>
    <row r="27" spans="1:22" x14ac:dyDescent="0.2">
      <c r="B27" s="39">
        <v>257</v>
      </c>
      <c r="C27" s="9">
        <v>175</v>
      </c>
      <c r="D27" s="25">
        <v>137</v>
      </c>
      <c r="E27" s="39">
        <v>49</v>
      </c>
      <c r="F27" s="9">
        <v>269</v>
      </c>
      <c r="G27" s="10">
        <v>69</v>
      </c>
      <c r="K27" s="144" t="s">
        <v>7</v>
      </c>
      <c r="L27" s="11" t="s">
        <v>8</v>
      </c>
      <c r="M27" s="23">
        <v>1.9108611646</v>
      </c>
      <c r="N27" s="24">
        <v>2.8377647353</v>
      </c>
      <c r="R27" s="141" t="s">
        <v>7</v>
      </c>
      <c r="S27" s="11" t="s">
        <v>8</v>
      </c>
      <c r="T27" s="23">
        <v>1</v>
      </c>
      <c r="U27" s="24">
        <v>4.2863412254000002</v>
      </c>
    </row>
    <row r="28" spans="1:22" x14ac:dyDescent="0.2">
      <c r="B28" s="39">
        <v>165</v>
      </c>
      <c r="C28" s="9">
        <v>206</v>
      </c>
      <c r="D28" s="25">
        <v>196</v>
      </c>
      <c r="E28" s="39">
        <v>498</v>
      </c>
      <c r="F28" s="9">
        <v>132</v>
      </c>
      <c r="G28" s="10">
        <v>234</v>
      </c>
      <c r="K28" s="144"/>
      <c r="L28" s="14" t="s">
        <v>9</v>
      </c>
      <c r="M28" s="9">
        <v>0.71398816679999999</v>
      </c>
      <c r="N28" s="10">
        <v>3.1774498672</v>
      </c>
      <c r="R28" s="141"/>
      <c r="S28" s="14" t="s">
        <v>9</v>
      </c>
      <c r="T28" s="9">
        <v>1</v>
      </c>
      <c r="U28" s="10">
        <v>4.68</v>
      </c>
    </row>
    <row r="29" spans="1:22" x14ac:dyDescent="0.2">
      <c r="B29" s="39">
        <v>112</v>
      </c>
      <c r="C29" s="9">
        <v>231</v>
      </c>
      <c r="D29" s="25">
        <v>264</v>
      </c>
      <c r="E29" s="39">
        <v>160</v>
      </c>
      <c r="F29" s="9">
        <v>51</v>
      </c>
      <c r="G29" s="10">
        <v>115</v>
      </c>
      <c r="K29" s="144"/>
      <c r="L29" s="14" t="s">
        <v>10</v>
      </c>
      <c r="M29" s="9">
        <v>0.66106290869999995</v>
      </c>
      <c r="N29" s="10">
        <v>10.7406082543</v>
      </c>
      <c r="R29" s="141"/>
      <c r="S29" s="14" t="s">
        <v>10</v>
      </c>
      <c r="T29" s="9">
        <v>1.02</v>
      </c>
      <c r="U29" s="10">
        <v>11.91</v>
      </c>
    </row>
    <row r="30" spans="1:22" ht="16" thickBot="1" x14ac:dyDescent="0.25">
      <c r="B30" s="39">
        <v>137</v>
      </c>
      <c r="C30" s="9">
        <v>193</v>
      </c>
      <c r="D30" s="25">
        <v>211</v>
      </c>
      <c r="E30" s="39">
        <v>64</v>
      </c>
      <c r="F30" s="9">
        <v>227</v>
      </c>
      <c r="G30" s="10">
        <v>214</v>
      </c>
      <c r="K30" s="144"/>
      <c r="L30" s="15" t="s">
        <v>13</v>
      </c>
      <c r="M30" s="5">
        <v>0.71408775989999995</v>
      </c>
      <c r="N30" s="6">
        <v>10.4671042459</v>
      </c>
      <c r="R30" s="141"/>
      <c r="S30" s="14" t="s">
        <v>13</v>
      </c>
      <c r="T30" s="3">
        <v>1</v>
      </c>
      <c r="U30" s="4">
        <v>3.51</v>
      </c>
    </row>
    <row r="31" spans="1:22" ht="16" thickBot="1" x14ac:dyDescent="0.25">
      <c r="B31" s="39">
        <v>127</v>
      </c>
      <c r="C31" s="9">
        <v>135</v>
      </c>
      <c r="D31" s="25">
        <v>402</v>
      </c>
      <c r="E31" s="39">
        <v>64</v>
      </c>
      <c r="F31" s="9">
        <v>82</v>
      </c>
      <c r="G31" s="10">
        <v>76</v>
      </c>
      <c r="R31" s="141"/>
      <c r="S31" s="15" t="s">
        <v>14</v>
      </c>
      <c r="T31" s="5">
        <v>1.01</v>
      </c>
      <c r="U31" s="6">
        <v>6.23</v>
      </c>
    </row>
    <row r="32" spans="1:22" x14ac:dyDescent="0.2">
      <c r="B32" s="39">
        <v>89</v>
      </c>
      <c r="C32" s="9">
        <v>188</v>
      </c>
      <c r="D32" s="25">
        <v>145</v>
      </c>
      <c r="E32" s="39">
        <v>89</v>
      </c>
      <c r="F32" s="9">
        <v>381</v>
      </c>
      <c r="G32" s="10">
        <v>343</v>
      </c>
    </row>
    <row r="33" spans="2:22" x14ac:dyDescent="0.2">
      <c r="B33" s="39">
        <v>201</v>
      </c>
      <c r="C33" s="9">
        <v>183</v>
      </c>
      <c r="D33" s="25">
        <v>292</v>
      </c>
      <c r="E33" s="39">
        <v>511</v>
      </c>
      <c r="F33" s="9">
        <v>202</v>
      </c>
      <c r="G33" s="10">
        <v>343</v>
      </c>
      <c r="K33" s="2" t="s">
        <v>89</v>
      </c>
      <c r="L33" s="2" t="s">
        <v>102</v>
      </c>
      <c r="M33" s="7"/>
      <c r="N33" s="7"/>
      <c r="O33" s="7"/>
    </row>
    <row r="34" spans="2:22" x14ac:dyDescent="0.2">
      <c r="B34" s="39">
        <v>257</v>
      </c>
      <c r="C34" s="9">
        <v>300</v>
      </c>
      <c r="D34" s="25">
        <v>229</v>
      </c>
      <c r="E34" s="39">
        <v>259</v>
      </c>
      <c r="F34" s="9">
        <v>146</v>
      </c>
      <c r="G34" s="10">
        <v>320</v>
      </c>
      <c r="R34" s="2" t="s">
        <v>103</v>
      </c>
      <c r="S34" s="2" t="s">
        <v>104</v>
      </c>
      <c r="T34" s="7"/>
      <c r="U34" s="7"/>
      <c r="V34" s="7"/>
    </row>
    <row r="35" spans="2:22" ht="16" thickBot="1" x14ac:dyDescent="0.25">
      <c r="B35" s="39">
        <v>137</v>
      </c>
      <c r="C35" s="9">
        <v>224</v>
      </c>
      <c r="D35" s="25">
        <v>300</v>
      </c>
      <c r="E35" s="39">
        <v>318</v>
      </c>
      <c r="F35" s="9">
        <v>416</v>
      </c>
      <c r="G35" s="10">
        <v>130</v>
      </c>
      <c r="L35" s="18"/>
      <c r="M35" s="142" t="s">
        <v>3</v>
      </c>
      <c r="N35" s="142"/>
    </row>
    <row r="36" spans="2:22" ht="16" thickBot="1" x14ac:dyDescent="0.25">
      <c r="B36" s="39">
        <v>188</v>
      </c>
      <c r="C36" s="9">
        <v>147</v>
      </c>
      <c r="D36" s="25">
        <v>305</v>
      </c>
      <c r="E36" s="39">
        <v>201</v>
      </c>
      <c r="F36" s="9">
        <v>115</v>
      </c>
      <c r="G36" s="10">
        <v>86</v>
      </c>
      <c r="L36" s="21"/>
      <c r="M36" s="22" t="s">
        <v>94</v>
      </c>
      <c r="N36" s="30" t="s">
        <v>96</v>
      </c>
      <c r="S36" s="18"/>
      <c r="T36" s="8" t="s">
        <v>3</v>
      </c>
      <c r="U36" s="8"/>
    </row>
    <row r="37" spans="2:22" ht="16" thickBot="1" x14ac:dyDescent="0.25">
      <c r="B37" s="39">
        <v>269</v>
      </c>
      <c r="C37" s="9">
        <v>202</v>
      </c>
      <c r="D37" s="25">
        <v>104</v>
      </c>
      <c r="E37" s="39">
        <v>112</v>
      </c>
      <c r="F37" s="9">
        <v>95</v>
      </c>
      <c r="G37" s="10">
        <v>104</v>
      </c>
      <c r="K37" s="144" t="s">
        <v>7</v>
      </c>
      <c r="L37" s="11" t="s">
        <v>8</v>
      </c>
      <c r="M37" s="23">
        <v>1.3336031883999999</v>
      </c>
      <c r="N37" s="24">
        <v>1.7470428012000001</v>
      </c>
      <c r="S37" s="21"/>
      <c r="T37" s="22" t="s">
        <v>94</v>
      </c>
      <c r="U37" s="30" t="s">
        <v>105</v>
      </c>
    </row>
    <row r="38" spans="2:22" x14ac:dyDescent="0.2">
      <c r="B38" s="39">
        <v>87</v>
      </c>
      <c r="C38" s="9">
        <v>99</v>
      </c>
      <c r="D38" s="25">
        <v>135</v>
      </c>
      <c r="E38" s="39">
        <v>94</v>
      </c>
      <c r="F38" s="9">
        <v>87</v>
      </c>
      <c r="G38" s="10">
        <v>176</v>
      </c>
      <c r="K38" s="144"/>
      <c r="L38" s="14" t="s">
        <v>9</v>
      </c>
      <c r="M38" s="9">
        <v>1.1103568355</v>
      </c>
      <c r="N38" s="10">
        <v>1.3327932802</v>
      </c>
      <c r="R38" s="144" t="s">
        <v>7</v>
      </c>
      <c r="S38" s="11" t="s">
        <v>8</v>
      </c>
      <c r="T38" s="23">
        <v>0.68028320610000004</v>
      </c>
      <c r="U38" s="24">
        <v>0.43055559110000002</v>
      </c>
    </row>
    <row r="39" spans="2:22" x14ac:dyDescent="0.2">
      <c r="B39" s="39">
        <v>122</v>
      </c>
      <c r="C39" s="9">
        <v>102</v>
      </c>
      <c r="D39" s="25">
        <v>102</v>
      </c>
      <c r="E39" s="39">
        <v>91</v>
      </c>
      <c r="F39" s="9">
        <v>162</v>
      </c>
      <c r="G39" s="10">
        <v>86</v>
      </c>
      <c r="K39" s="144"/>
      <c r="L39" s="14" t="s">
        <v>10</v>
      </c>
      <c r="M39" s="9">
        <v>0.79796478979999996</v>
      </c>
      <c r="N39" s="10">
        <v>1.9770277388999999</v>
      </c>
      <c r="R39" s="144"/>
      <c r="S39" s="14" t="s">
        <v>9</v>
      </c>
      <c r="T39" s="9">
        <v>0.59278696509999995</v>
      </c>
      <c r="U39" s="10">
        <v>0.50443067850000001</v>
      </c>
    </row>
    <row r="40" spans="2:22" ht="16" thickBot="1" x14ac:dyDescent="0.25">
      <c r="B40" s="39">
        <v>130</v>
      </c>
      <c r="C40" s="9">
        <v>203</v>
      </c>
      <c r="D40" s="25">
        <v>59</v>
      </c>
      <c r="E40" s="39">
        <v>414</v>
      </c>
      <c r="F40" s="9">
        <v>118</v>
      </c>
      <c r="G40" s="10">
        <v>490</v>
      </c>
      <c r="K40" s="144"/>
      <c r="L40" s="15" t="s">
        <v>13</v>
      </c>
      <c r="M40" s="5">
        <v>0.75807518630000004</v>
      </c>
      <c r="N40" s="6">
        <v>1.2920892077999999</v>
      </c>
      <c r="R40" s="144"/>
      <c r="S40" s="14" t="s">
        <v>10</v>
      </c>
      <c r="T40" s="9">
        <v>0.33649472930000002</v>
      </c>
      <c r="U40" s="10">
        <v>0.79293987980000002</v>
      </c>
    </row>
    <row r="41" spans="2:22" x14ac:dyDescent="0.2">
      <c r="B41" s="39">
        <v>224</v>
      </c>
      <c r="C41" s="9">
        <v>297</v>
      </c>
      <c r="D41" s="25">
        <v>81</v>
      </c>
      <c r="E41" s="39">
        <v>201</v>
      </c>
      <c r="F41" s="9">
        <v>69</v>
      </c>
      <c r="G41" s="10">
        <v>460</v>
      </c>
      <c r="R41" s="144"/>
      <c r="S41" s="14" t="s">
        <v>13</v>
      </c>
      <c r="T41" s="3">
        <v>1.2583286938</v>
      </c>
      <c r="U41" s="4">
        <v>0.74829278180000003</v>
      </c>
    </row>
    <row r="42" spans="2:22" x14ac:dyDescent="0.2">
      <c r="B42" s="39">
        <v>180</v>
      </c>
      <c r="C42" s="9">
        <v>254</v>
      </c>
      <c r="D42" s="25">
        <v>163</v>
      </c>
      <c r="E42" s="39">
        <v>178</v>
      </c>
      <c r="F42" s="9">
        <v>344</v>
      </c>
      <c r="G42" s="10">
        <v>201</v>
      </c>
      <c r="R42" s="144"/>
      <c r="S42" s="14" t="s">
        <v>14</v>
      </c>
      <c r="T42" s="3">
        <v>2.5898606023999999</v>
      </c>
      <c r="U42" s="4">
        <v>3.6514209101000001</v>
      </c>
    </row>
    <row r="43" spans="2:22" ht="16" thickBot="1" x14ac:dyDescent="0.25">
      <c r="B43" s="39">
        <v>181</v>
      </c>
      <c r="C43" s="9">
        <v>163</v>
      </c>
      <c r="D43" s="25">
        <v>280</v>
      </c>
      <c r="E43" s="39">
        <v>305</v>
      </c>
      <c r="F43" s="9">
        <v>178</v>
      </c>
      <c r="G43" s="10">
        <v>219</v>
      </c>
      <c r="R43" s="144"/>
      <c r="S43" s="15" t="s">
        <v>106</v>
      </c>
      <c r="T43" s="5">
        <v>0.54224580339999995</v>
      </c>
      <c r="U43" s="6">
        <v>0.18589790710000001</v>
      </c>
    </row>
    <row r="44" spans="2:22" x14ac:dyDescent="0.2">
      <c r="B44" s="39">
        <v>170</v>
      </c>
      <c r="C44" s="9">
        <v>158</v>
      </c>
      <c r="D44" s="25">
        <v>211</v>
      </c>
      <c r="E44" s="39">
        <v>247</v>
      </c>
      <c r="F44" s="9">
        <v>170</v>
      </c>
      <c r="G44" s="10">
        <v>145</v>
      </c>
    </row>
    <row r="45" spans="2:22" x14ac:dyDescent="0.2">
      <c r="B45" s="39">
        <v>241</v>
      </c>
      <c r="C45" s="9">
        <v>114</v>
      </c>
      <c r="D45" s="25">
        <v>147</v>
      </c>
      <c r="E45" s="39">
        <v>102</v>
      </c>
      <c r="F45" s="9">
        <v>214</v>
      </c>
      <c r="G45" s="10">
        <v>234</v>
      </c>
    </row>
    <row r="46" spans="2:22" x14ac:dyDescent="0.2">
      <c r="B46" s="39">
        <v>109</v>
      </c>
      <c r="C46" s="9">
        <v>112</v>
      </c>
      <c r="D46" s="25">
        <v>66</v>
      </c>
      <c r="E46" s="39">
        <v>114</v>
      </c>
      <c r="F46" s="9">
        <v>80</v>
      </c>
      <c r="G46" s="10">
        <v>74</v>
      </c>
    </row>
    <row r="47" spans="2:22" x14ac:dyDescent="0.2">
      <c r="B47" s="39">
        <v>125</v>
      </c>
      <c r="C47" s="9">
        <v>182</v>
      </c>
      <c r="D47" s="25">
        <v>71</v>
      </c>
      <c r="E47" s="39">
        <v>152</v>
      </c>
      <c r="F47" s="9">
        <v>238</v>
      </c>
      <c r="G47" s="10">
        <v>219</v>
      </c>
      <c r="R47" s="2" t="s">
        <v>107</v>
      </c>
      <c r="S47" s="2" t="s">
        <v>108</v>
      </c>
      <c r="T47" s="7"/>
      <c r="U47" s="7"/>
      <c r="V47" s="7"/>
    </row>
    <row r="48" spans="2:22" x14ac:dyDescent="0.2">
      <c r="B48" s="39">
        <v>254</v>
      </c>
      <c r="C48" s="9">
        <v>241</v>
      </c>
      <c r="D48" s="25">
        <v>213</v>
      </c>
      <c r="E48" s="39">
        <v>145</v>
      </c>
      <c r="F48" s="9">
        <v>407</v>
      </c>
      <c r="G48" s="10">
        <v>142</v>
      </c>
    </row>
    <row r="49" spans="2:21" ht="16" thickBot="1" x14ac:dyDescent="0.25">
      <c r="B49" s="39">
        <v>147</v>
      </c>
      <c r="C49" s="9">
        <v>264</v>
      </c>
      <c r="D49" s="25">
        <v>94</v>
      </c>
      <c r="E49" s="39">
        <v>508</v>
      </c>
      <c r="F49" s="9">
        <v>323</v>
      </c>
      <c r="G49" s="10">
        <v>158</v>
      </c>
      <c r="S49" s="18"/>
      <c r="T49" s="8" t="s">
        <v>3</v>
      </c>
      <c r="U49" s="8"/>
    </row>
    <row r="50" spans="2:21" ht="16" thickBot="1" x14ac:dyDescent="0.25">
      <c r="B50" s="39">
        <v>259</v>
      </c>
      <c r="C50" s="9">
        <v>200</v>
      </c>
      <c r="D50" s="25">
        <v>463</v>
      </c>
      <c r="E50" s="39">
        <v>198</v>
      </c>
      <c r="F50" s="9">
        <v>86</v>
      </c>
      <c r="G50" s="10">
        <v>475</v>
      </c>
      <c r="S50" s="21"/>
      <c r="T50" s="22" t="s">
        <v>94</v>
      </c>
      <c r="U50" s="30" t="s">
        <v>109</v>
      </c>
    </row>
    <row r="51" spans="2:21" x14ac:dyDescent="0.2">
      <c r="B51" s="39">
        <v>137</v>
      </c>
      <c r="C51" s="9">
        <v>170</v>
      </c>
      <c r="D51" s="25">
        <v>318</v>
      </c>
      <c r="E51" s="39">
        <v>150</v>
      </c>
      <c r="F51" s="9">
        <v>133</v>
      </c>
      <c r="G51" s="10">
        <v>242</v>
      </c>
      <c r="R51" s="141" t="s">
        <v>7</v>
      </c>
      <c r="S51" s="11" t="s">
        <v>8</v>
      </c>
      <c r="T51" s="23">
        <v>7.3873491749999998</v>
      </c>
      <c r="U51" s="24">
        <v>81.39201869</v>
      </c>
    </row>
    <row r="52" spans="2:21" x14ac:dyDescent="0.2">
      <c r="B52" s="39">
        <v>104</v>
      </c>
      <c r="C52" s="9">
        <v>271</v>
      </c>
      <c r="D52" s="25">
        <v>257</v>
      </c>
      <c r="E52" s="39">
        <v>152</v>
      </c>
      <c r="F52" s="9">
        <v>83</v>
      </c>
      <c r="G52" s="10">
        <v>221</v>
      </c>
      <c r="R52" s="141"/>
      <c r="S52" s="14" t="s">
        <v>9</v>
      </c>
      <c r="T52" s="9">
        <v>4.1766434979999998</v>
      </c>
      <c r="U52" s="41">
        <v>141.89427649999999</v>
      </c>
    </row>
    <row r="53" spans="2:21" x14ac:dyDescent="0.2">
      <c r="B53" s="39">
        <v>196</v>
      </c>
      <c r="C53" s="9">
        <v>150</v>
      </c>
      <c r="D53" s="25">
        <v>97</v>
      </c>
      <c r="E53" s="39">
        <v>86</v>
      </c>
      <c r="F53" s="9">
        <v>114</v>
      </c>
      <c r="G53" s="10">
        <v>79</v>
      </c>
      <c r="R53" s="141"/>
      <c r="S53" s="14" t="s">
        <v>10</v>
      </c>
      <c r="T53" s="9">
        <v>5.9600226059999999</v>
      </c>
      <c r="U53" s="10">
        <v>181.23245879999999</v>
      </c>
    </row>
    <row r="54" spans="2:21" ht="16" thickBot="1" x14ac:dyDescent="0.25">
      <c r="B54" s="39">
        <v>206</v>
      </c>
      <c r="C54" s="9">
        <v>173</v>
      </c>
      <c r="D54" s="25">
        <v>132</v>
      </c>
      <c r="E54" s="39">
        <v>120</v>
      </c>
      <c r="F54" s="9">
        <v>130</v>
      </c>
      <c r="G54" s="10">
        <v>183</v>
      </c>
      <c r="R54" s="141"/>
      <c r="S54" s="15" t="s">
        <v>13</v>
      </c>
      <c r="T54" s="5">
        <v>6.4596741739999999</v>
      </c>
      <c r="U54" s="6">
        <v>167.36170240000001</v>
      </c>
    </row>
    <row r="55" spans="2:21" x14ac:dyDescent="0.2">
      <c r="B55" s="39">
        <v>191</v>
      </c>
      <c r="C55" s="9">
        <v>85</v>
      </c>
      <c r="D55" s="25">
        <v>114</v>
      </c>
      <c r="E55" s="39">
        <v>115</v>
      </c>
      <c r="F55" s="9">
        <v>311</v>
      </c>
      <c r="G55" s="10">
        <v>46</v>
      </c>
    </row>
    <row r="56" spans="2:21" x14ac:dyDescent="0.2">
      <c r="B56" s="39">
        <v>356</v>
      </c>
      <c r="C56" s="9">
        <v>198</v>
      </c>
      <c r="D56" s="25">
        <v>104</v>
      </c>
      <c r="E56" s="39">
        <v>158</v>
      </c>
      <c r="F56" s="9">
        <v>361</v>
      </c>
      <c r="G56" s="10">
        <v>114</v>
      </c>
    </row>
    <row r="57" spans="2:21" x14ac:dyDescent="0.2">
      <c r="B57" s="39">
        <v>269</v>
      </c>
      <c r="C57" s="9">
        <v>135</v>
      </c>
      <c r="D57" s="25">
        <v>81</v>
      </c>
      <c r="E57" s="39">
        <v>165</v>
      </c>
      <c r="F57" s="9">
        <v>110</v>
      </c>
      <c r="G57" s="10">
        <v>43</v>
      </c>
    </row>
    <row r="58" spans="2:21" x14ac:dyDescent="0.2">
      <c r="B58" s="39">
        <v>112</v>
      </c>
      <c r="C58" s="9">
        <v>208</v>
      </c>
      <c r="D58" s="25">
        <v>67</v>
      </c>
      <c r="E58" s="39">
        <v>706</v>
      </c>
      <c r="F58" s="9">
        <v>69</v>
      </c>
      <c r="G58" s="10">
        <v>478</v>
      </c>
    </row>
    <row r="59" spans="2:21" x14ac:dyDescent="0.2">
      <c r="B59" s="39">
        <v>183</v>
      </c>
      <c r="C59" s="9">
        <v>89</v>
      </c>
      <c r="D59" s="25">
        <v>102</v>
      </c>
      <c r="E59" s="39">
        <v>170</v>
      </c>
      <c r="F59" s="9">
        <v>336</v>
      </c>
      <c r="G59" s="10">
        <v>170</v>
      </c>
    </row>
    <row r="60" spans="2:21" x14ac:dyDescent="0.2">
      <c r="B60" s="39">
        <v>247</v>
      </c>
      <c r="C60" s="9">
        <v>145</v>
      </c>
      <c r="D60" s="25">
        <v>237</v>
      </c>
      <c r="E60" s="39">
        <v>173</v>
      </c>
      <c r="F60" s="9">
        <v>124</v>
      </c>
      <c r="G60" s="10">
        <v>239</v>
      </c>
    </row>
    <row r="61" spans="2:21" x14ac:dyDescent="0.2">
      <c r="B61" s="39">
        <v>107</v>
      </c>
      <c r="C61" s="9">
        <v>215</v>
      </c>
      <c r="D61" s="25">
        <v>158</v>
      </c>
      <c r="E61" s="39">
        <v>155</v>
      </c>
      <c r="F61" s="9">
        <v>72</v>
      </c>
      <c r="G61" s="10">
        <v>180</v>
      </c>
    </row>
    <row r="62" spans="2:21" x14ac:dyDescent="0.2">
      <c r="B62" s="39">
        <v>160</v>
      </c>
      <c r="C62" s="9">
        <v>93</v>
      </c>
      <c r="D62" s="25">
        <v>117</v>
      </c>
      <c r="E62" s="39">
        <v>99</v>
      </c>
      <c r="F62" s="9">
        <v>67</v>
      </c>
      <c r="G62" s="10">
        <v>259</v>
      </c>
    </row>
    <row r="63" spans="2:21" x14ac:dyDescent="0.2">
      <c r="B63" s="39">
        <v>183</v>
      </c>
      <c r="C63" s="9">
        <v>272</v>
      </c>
      <c r="D63" s="25">
        <v>128</v>
      </c>
      <c r="E63" s="39">
        <v>394</v>
      </c>
      <c r="F63" s="9">
        <v>142</v>
      </c>
      <c r="G63" s="10">
        <v>170</v>
      </c>
    </row>
    <row r="64" spans="2:21" x14ac:dyDescent="0.2">
      <c r="B64" s="39">
        <v>203</v>
      </c>
      <c r="C64" s="9">
        <v>173</v>
      </c>
      <c r="D64" s="25">
        <v>229</v>
      </c>
      <c r="E64" s="39">
        <v>265</v>
      </c>
      <c r="F64" s="9">
        <v>456</v>
      </c>
      <c r="G64" s="10">
        <v>119</v>
      </c>
    </row>
    <row r="65" spans="2:7" x14ac:dyDescent="0.2">
      <c r="B65" s="39">
        <v>329</v>
      </c>
      <c r="C65" s="9">
        <v>132</v>
      </c>
      <c r="D65" s="25">
        <v>86</v>
      </c>
      <c r="E65" s="39">
        <v>201</v>
      </c>
      <c r="F65" s="9">
        <v>366</v>
      </c>
      <c r="G65" s="10">
        <v>135</v>
      </c>
    </row>
    <row r="66" spans="2:7" x14ac:dyDescent="0.2">
      <c r="B66" s="39">
        <v>307</v>
      </c>
      <c r="C66" s="9">
        <v>175</v>
      </c>
      <c r="D66" s="25">
        <v>94</v>
      </c>
      <c r="E66" s="39">
        <v>107</v>
      </c>
      <c r="F66" s="9">
        <v>196</v>
      </c>
      <c r="G66" s="10">
        <v>107</v>
      </c>
    </row>
    <row r="67" spans="2:7" x14ac:dyDescent="0.2">
      <c r="B67" s="39">
        <v>181</v>
      </c>
      <c r="C67" s="9">
        <v>145</v>
      </c>
      <c r="D67" s="25">
        <v>81</v>
      </c>
      <c r="E67" s="39">
        <v>137</v>
      </c>
      <c r="F67" s="9">
        <v>79</v>
      </c>
      <c r="G67" s="10">
        <v>142</v>
      </c>
    </row>
    <row r="68" spans="2:7" x14ac:dyDescent="0.2">
      <c r="B68" s="39">
        <v>132</v>
      </c>
      <c r="C68" s="9">
        <v>155</v>
      </c>
      <c r="D68" s="25">
        <v>168</v>
      </c>
      <c r="E68" s="39">
        <v>145</v>
      </c>
      <c r="F68" s="9">
        <v>67</v>
      </c>
      <c r="G68" s="10">
        <v>104</v>
      </c>
    </row>
    <row r="69" spans="2:7" x14ac:dyDescent="0.2">
      <c r="B69" s="39">
        <v>158</v>
      </c>
      <c r="C69" s="9">
        <v>246</v>
      </c>
      <c r="D69" s="25">
        <v>226</v>
      </c>
      <c r="E69" s="39">
        <v>127</v>
      </c>
      <c r="F69" s="9">
        <v>74</v>
      </c>
      <c r="G69" s="10">
        <v>511</v>
      </c>
    </row>
    <row r="70" spans="2:7" x14ac:dyDescent="0.2">
      <c r="B70" s="39">
        <v>154</v>
      </c>
      <c r="C70" s="9">
        <v>224</v>
      </c>
      <c r="D70" s="25">
        <v>114</v>
      </c>
      <c r="E70" s="39">
        <v>110</v>
      </c>
      <c r="F70" s="9">
        <v>113</v>
      </c>
      <c r="G70" s="10">
        <v>353</v>
      </c>
    </row>
    <row r="71" spans="2:7" x14ac:dyDescent="0.2">
      <c r="B71" s="39">
        <v>245</v>
      </c>
      <c r="C71" s="9">
        <v>273</v>
      </c>
      <c r="D71" s="25">
        <v>252</v>
      </c>
      <c r="E71" s="39">
        <v>231</v>
      </c>
      <c r="F71" s="9">
        <v>351</v>
      </c>
      <c r="G71" s="10">
        <v>204</v>
      </c>
    </row>
    <row r="72" spans="2:7" x14ac:dyDescent="0.2">
      <c r="B72" s="39">
        <v>198</v>
      </c>
      <c r="C72" s="9">
        <v>183</v>
      </c>
      <c r="D72" s="25">
        <v>155</v>
      </c>
      <c r="E72" s="39">
        <v>191</v>
      </c>
      <c r="F72" s="9">
        <v>146</v>
      </c>
      <c r="G72" s="10">
        <v>193</v>
      </c>
    </row>
    <row r="73" spans="2:7" x14ac:dyDescent="0.2">
      <c r="B73" s="39">
        <v>145</v>
      </c>
      <c r="C73" s="9">
        <v>269</v>
      </c>
      <c r="D73" s="25">
        <v>147</v>
      </c>
      <c r="E73" s="39">
        <v>369</v>
      </c>
      <c r="F73" s="9">
        <v>167</v>
      </c>
      <c r="G73" s="10">
        <v>104</v>
      </c>
    </row>
    <row r="74" spans="2:7" x14ac:dyDescent="0.2">
      <c r="B74" s="39">
        <v>196</v>
      </c>
      <c r="C74" s="9">
        <v>231</v>
      </c>
      <c r="D74" s="25">
        <v>269</v>
      </c>
      <c r="E74" s="39">
        <v>262</v>
      </c>
      <c r="F74" s="9">
        <v>130</v>
      </c>
      <c r="G74" s="10">
        <v>300</v>
      </c>
    </row>
    <row r="75" spans="2:7" x14ac:dyDescent="0.2">
      <c r="B75" s="39">
        <v>117</v>
      </c>
      <c r="C75" s="9">
        <v>158</v>
      </c>
      <c r="D75" s="25">
        <v>135</v>
      </c>
      <c r="E75" s="39">
        <v>117</v>
      </c>
      <c r="F75" s="9">
        <v>455</v>
      </c>
      <c r="G75" s="10">
        <v>125</v>
      </c>
    </row>
    <row r="76" spans="2:7" x14ac:dyDescent="0.2">
      <c r="B76" s="39">
        <v>132</v>
      </c>
      <c r="C76" s="9">
        <v>137</v>
      </c>
      <c r="D76" s="25">
        <v>94</v>
      </c>
      <c r="E76" s="39">
        <v>219</v>
      </c>
      <c r="F76" s="9">
        <v>361</v>
      </c>
      <c r="G76" s="10">
        <v>211</v>
      </c>
    </row>
    <row r="77" spans="2:7" x14ac:dyDescent="0.2">
      <c r="B77" s="39">
        <v>140</v>
      </c>
      <c r="C77" s="9">
        <v>271</v>
      </c>
      <c r="D77" s="25">
        <v>89</v>
      </c>
      <c r="E77" s="39">
        <v>165</v>
      </c>
      <c r="F77" s="9">
        <v>196</v>
      </c>
      <c r="G77" s="10">
        <v>165</v>
      </c>
    </row>
    <row r="78" spans="2:7" x14ac:dyDescent="0.2">
      <c r="B78" s="39">
        <v>183</v>
      </c>
      <c r="C78" s="9">
        <v>291</v>
      </c>
      <c r="D78" s="25">
        <v>109</v>
      </c>
      <c r="E78" s="39">
        <v>158</v>
      </c>
      <c r="F78" s="9">
        <v>150</v>
      </c>
      <c r="G78" s="10">
        <v>112</v>
      </c>
    </row>
    <row r="79" spans="2:7" x14ac:dyDescent="0.2">
      <c r="B79" s="39">
        <v>117</v>
      </c>
      <c r="C79" s="9">
        <v>159</v>
      </c>
      <c r="D79" s="25">
        <v>142</v>
      </c>
      <c r="E79" s="39">
        <v>46</v>
      </c>
      <c r="F79" s="9">
        <v>94</v>
      </c>
      <c r="G79" s="10">
        <v>86</v>
      </c>
    </row>
    <row r="80" spans="2:7" x14ac:dyDescent="0.2">
      <c r="B80" s="39">
        <v>94</v>
      </c>
      <c r="C80" s="9">
        <v>173</v>
      </c>
      <c r="D80" s="25">
        <v>82</v>
      </c>
      <c r="E80" s="39">
        <v>69</v>
      </c>
      <c r="F80" s="9">
        <v>79</v>
      </c>
      <c r="G80" s="10">
        <v>77</v>
      </c>
    </row>
    <row r="81" spans="2:7" x14ac:dyDescent="0.2">
      <c r="B81" s="39">
        <v>170</v>
      </c>
      <c r="C81" s="9">
        <v>108</v>
      </c>
      <c r="D81" s="25">
        <v>427</v>
      </c>
      <c r="E81" s="39">
        <v>196</v>
      </c>
      <c r="F81" s="9">
        <v>84</v>
      </c>
      <c r="G81" s="10">
        <v>175</v>
      </c>
    </row>
    <row r="82" spans="2:7" x14ac:dyDescent="0.2">
      <c r="B82" s="39">
        <v>109</v>
      </c>
      <c r="C82" s="9">
        <v>128</v>
      </c>
      <c r="D82" s="25">
        <v>382</v>
      </c>
      <c r="E82" s="39">
        <v>175</v>
      </c>
      <c r="F82" s="9">
        <v>71</v>
      </c>
      <c r="G82" s="10">
        <v>191</v>
      </c>
    </row>
    <row r="83" spans="2:7" x14ac:dyDescent="0.2">
      <c r="B83" s="39">
        <v>107</v>
      </c>
      <c r="C83" s="9">
        <v>130</v>
      </c>
      <c r="D83" s="25">
        <v>295</v>
      </c>
      <c r="E83" s="39">
        <v>142</v>
      </c>
      <c r="F83" s="9">
        <v>111</v>
      </c>
      <c r="G83" s="10">
        <v>356</v>
      </c>
    </row>
    <row r="84" spans="2:7" x14ac:dyDescent="0.2">
      <c r="B84" s="39">
        <v>104</v>
      </c>
      <c r="C84" s="9">
        <v>316</v>
      </c>
      <c r="D84" s="25">
        <v>236</v>
      </c>
      <c r="E84" s="39">
        <v>521</v>
      </c>
      <c r="F84" s="9">
        <v>148</v>
      </c>
      <c r="G84" s="10">
        <v>198</v>
      </c>
    </row>
    <row r="85" spans="2:7" x14ac:dyDescent="0.2">
      <c r="B85" s="39">
        <v>140</v>
      </c>
      <c r="C85" s="9">
        <v>145</v>
      </c>
      <c r="D85" s="25">
        <v>142</v>
      </c>
      <c r="E85" s="39">
        <v>168</v>
      </c>
      <c r="F85" s="9">
        <v>68</v>
      </c>
      <c r="G85" s="10">
        <v>132</v>
      </c>
    </row>
    <row r="86" spans="2:7" x14ac:dyDescent="0.2">
      <c r="B86" s="39">
        <v>122</v>
      </c>
      <c r="C86" s="9">
        <v>301</v>
      </c>
      <c r="D86" s="25">
        <v>165</v>
      </c>
      <c r="E86" s="39">
        <v>239</v>
      </c>
      <c r="F86" s="9">
        <v>602</v>
      </c>
      <c r="G86" s="10">
        <v>107</v>
      </c>
    </row>
    <row r="87" spans="2:7" x14ac:dyDescent="0.2">
      <c r="B87" s="39">
        <v>158</v>
      </c>
      <c r="C87" s="9">
        <v>195</v>
      </c>
      <c r="D87" s="25">
        <v>89</v>
      </c>
      <c r="E87" s="39">
        <v>201</v>
      </c>
      <c r="F87" s="9">
        <v>652</v>
      </c>
      <c r="G87" s="10">
        <v>142</v>
      </c>
    </row>
    <row r="88" spans="2:7" x14ac:dyDescent="0.2">
      <c r="B88" s="39">
        <v>287</v>
      </c>
      <c r="C88" s="9">
        <v>290</v>
      </c>
      <c r="D88" s="25">
        <v>176</v>
      </c>
      <c r="E88" s="39">
        <v>135</v>
      </c>
      <c r="F88" s="9">
        <v>144</v>
      </c>
      <c r="G88" s="10">
        <v>97</v>
      </c>
    </row>
    <row r="89" spans="2:7" x14ac:dyDescent="0.2">
      <c r="B89" s="39">
        <v>191</v>
      </c>
      <c r="C89" s="9">
        <v>147</v>
      </c>
      <c r="D89" s="25">
        <v>178</v>
      </c>
      <c r="E89" s="39">
        <v>76</v>
      </c>
      <c r="F89" s="9">
        <v>216</v>
      </c>
      <c r="G89" s="10">
        <v>173</v>
      </c>
    </row>
    <row r="90" spans="2:7" x14ac:dyDescent="0.2">
      <c r="B90" s="39">
        <v>99</v>
      </c>
      <c r="C90" s="9">
        <v>201</v>
      </c>
      <c r="D90" s="25">
        <v>163</v>
      </c>
      <c r="E90" s="39">
        <v>89</v>
      </c>
      <c r="F90" s="9">
        <v>215</v>
      </c>
      <c r="G90" s="10">
        <v>175</v>
      </c>
    </row>
    <row r="91" spans="2:7" x14ac:dyDescent="0.2">
      <c r="B91" s="39">
        <v>69</v>
      </c>
      <c r="C91" s="9">
        <v>174</v>
      </c>
      <c r="D91" s="25">
        <v>99</v>
      </c>
      <c r="E91" s="39">
        <v>168</v>
      </c>
      <c r="F91" s="9">
        <v>130</v>
      </c>
      <c r="G91" s="10">
        <v>206</v>
      </c>
    </row>
    <row r="92" spans="2:7" x14ac:dyDescent="0.2">
      <c r="B92" s="39">
        <v>79</v>
      </c>
      <c r="C92" s="9">
        <v>264</v>
      </c>
      <c r="D92" s="25">
        <v>66</v>
      </c>
      <c r="E92" s="39">
        <v>117</v>
      </c>
      <c r="F92" s="9">
        <v>163</v>
      </c>
      <c r="G92" s="10">
        <v>113</v>
      </c>
    </row>
    <row r="93" spans="2:7" x14ac:dyDescent="0.2">
      <c r="B93" s="39">
        <v>295</v>
      </c>
      <c r="C93" s="9">
        <v>328</v>
      </c>
      <c r="D93" s="25">
        <v>140</v>
      </c>
      <c r="E93" s="39">
        <v>107</v>
      </c>
      <c r="F93" s="9">
        <v>133</v>
      </c>
      <c r="G93" s="10">
        <v>198</v>
      </c>
    </row>
    <row r="94" spans="2:7" x14ac:dyDescent="0.2">
      <c r="B94" s="39">
        <v>120</v>
      </c>
      <c r="C94" s="9">
        <v>194</v>
      </c>
      <c r="D94" s="25">
        <v>132</v>
      </c>
      <c r="E94" s="39">
        <v>89</v>
      </c>
      <c r="F94" s="9">
        <v>69</v>
      </c>
      <c r="G94" s="10">
        <v>491</v>
      </c>
    </row>
    <row r="95" spans="2:7" x14ac:dyDescent="0.2">
      <c r="B95" s="39">
        <v>107</v>
      </c>
      <c r="C95" s="9">
        <v>124</v>
      </c>
      <c r="D95" s="25">
        <v>150</v>
      </c>
      <c r="E95" s="39">
        <v>356</v>
      </c>
      <c r="F95" s="9">
        <v>96</v>
      </c>
      <c r="G95" s="10">
        <v>315</v>
      </c>
    </row>
    <row r="96" spans="2:7" x14ac:dyDescent="0.2">
      <c r="B96" s="39">
        <v>196</v>
      </c>
      <c r="C96" s="9">
        <v>133</v>
      </c>
      <c r="D96" s="25">
        <v>153</v>
      </c>
      <c r="E96" s="39">
        <v>341</v>
      </c>
      <c r="F96" s="9">
        <v>77</v>
      </c>
      <c r="G96" s="10">
        <v>348</v>
      </c>
    </row>
    <row r="97" spans="2:7" x14ac:dyDescent="0.2">
      <c r="B97" s="39">
        <v>272</v>
      </c>
      <c r="C97" s="9">
        <v>119</v>
      </c>
      <c r="D97" s="25">
        <v>165</v>
      </c>
      <c r="E97" s="39">
        <v>153</v>
      </c>
      <c r="F97" s="9">
        <v>282</v>
      </c>
      <c r="G97" s="10">
        <v>307</v>
      </c>
    </row>
    <row r="98" spans="2:7" x14ac:dyDescent="0.2">
      <c r="B98" s="39">
        <v>193</v>
      </c>
      <c r="C98" s="9">
        <v>104</v>
      </c>
      <c r="D98" s="25">
        <v>74</v>
      </c>
      <c r="E98" s="39">
        <v>206</v>
      </c>
      <c r="F98" s="9">
        <v>313</v>
      </c>
      <c r="G98" s="10">
        <v>201</v>
      </c>
    </row>
    <row r="99" spans="2:7" x14ac:dyDescent="0.2">
      <c r="B99" s="39">
        <v>109</v>
      </c>
      <c r="C99" s="9">
        <v>156</v>
      </c>
      <c r="D99" s="25">
        <v>77</v>
      </c>
      <c r="E99" s="39">
        <v>321</v>
      </c>
      <c r="F99" s="9">
        <v>155</v>
      </c>
      <c r="G99" s="10">
        <v>206</v>
      </c>
    </row>
    <row r="100" spans="2:7" x14ac:dyDescent="0.2">
      <c r="B100" s="39">
        <v>206</v>
      </c>
      <c r="C100" s="9">
        <v>74</v>
      </c>
      <c r="D100" s="25">
        <v>198</v>
      </c>
      <c r="E100" s="39">
        <v>189</v>
      </c>
      <c r="F100" s="9">
        <v>112</v>
      </c>
      <c r="G100" s="10">
        <v>97</v>
      </c>
    </row>
    <row r="101" spans="2:7" x14ac:dyDescent="0.2">
      <c r="B101" s="39">
        <v>145</v>
      </c>
      <c r="C101" s="9">
        <v>83</v>
      </c>
      <c r="D101" s="25">
        <v>201</v>
      </c>
      <c r="E101" s="39">
        <v>127</v>
      </c>
      <c r="F101" s="9">
        <v>126</v>
      </c>
      <c r="G101" s="10">
        <v>463</v>
      </c>
    </row>
    <row r="102" spans="2:7" x14ac:dyDescent="0.2">
      <c r="B102" s="39">
        <v>109</v>
      </c>
      <c r="C102" s="9">
        <v>54</v>
      </c>
      <c r="D102" s="25">
        <v>175</v>
      </c>
      <c r="E102" s="39">
        <v>125</v>
      </c>
      <c r="F102" s="9">
        <v>80</v>
      </c>
      <c r="G102" s="10">
        <v>399</v>
      </c>
    </row>
    <row r="103" spans="2:7" x14ac:dyDescent="0.2">
      <c r="B103" s="39">
        <v>79</v>
      </c>
      <c r="C103" s="9">
        <v>125</v>
      </c>
      <c r="D103" s="25">
        <v>163</v>
      </c>
      <c r="E103" s="39">
        <v>92</v>
      </c>
      <c r="F103" s="9">
        <v>78</v>
      </c>
      <c r="G103" s="10">
        <v>234</v>
      </c>
    </row>
    <row r="104" spans="2:7" x14ac:dyDescent="0.2">
      <c r="B104" s="39">
        <v>206</v>
      </c>
      <c r="C104" s="9">
        <v>106</v>
      </c>
      <c r="D104" s="25">
        <v>140</v>
      </c>
      <c r="E104" s="39">
        <v>76</v>
      </c>
      <c r="F104" s="9">
        <v>90</v>
      </c>
      <c r="G104" s="10">
        <v>148</v>
      </c>
    </row>
    <row r="105" spans="2:7" x14ac:dyDescent="0.2">
      <c r="B105" s="39">
        <v>140</v>
      </c>
      <c r="C105" s="9">
        <v>75</v>
      </c>
      <c r="D105" s="25">
        <v>115</v>
      </c>
      <c r="E105" s="39">
        <v>120</v>
      </c>
      <c r="F105" s="9">
        <v>81</v>
      </c>
      <c r="G105" s="10">
        <v>135</v>
      </c>
    </row>
    <row r="106" spans="2:7" x14ac:dyDescent="0.2">
      <c r="B106" s="39">
        <v>147</v>
      </c>
      <c r="C106" s="9">
        <v>104</v>
      </c>
      <c r="D106" s="25">
        <v>170</v>
      </c>
      <c r="E106" s="39">
        <v>97</v>
      </c>
      <c r="F106" s="9">
        <v>102</v>
      </c>
      <c r="G106" s="10">
        <v>135</v>
      </c>
    </row>
    <row r="107" spans="2:7" x14ac:dyDescent="0.2">
      <c r="B107" s="39">
        <v>132</v>
      </c>
      <c r="C107" s="9">
        <v>302</v>
      </c>
      <c r="D107" s="25">
        <v>56</v>
      </c>
      <c r="E107" s="39">
        <v>402</v>
      </c>
      <c r="F107" s="9">
        <v>52</v>
      </c>
      <c r="G107" s="10">
        <v>119</v>
      </c>
    </row>
    <row r="108" spans="2:7" x14ac:dyDescent="0.2">
      <c r="B108" s="39">
        <v>76</v>
      </c>
      <c r="C108" s="9">
        <v>99</v>
      </c>
      <c r="D108" s="25">
        <v>308</v>
      </c>
      <c r="E108" s="39">
        <v>237</v>
      </c>
      <c r="F108" s="9">
        <v>417</v>
      </c>
      <c r="G108" s="10">
        <v>188</v>
      </c>
    </row>
    <row r="109" spans="2:7" x14ac:dyDescent="0.2">
      <c r="B109" s="39">
        <v>89</v>
      </c>
      <c r="C109" s="9">
        <v>76</v>
      </c>
      <c r="D109" s="25">
        <v>178</v>
      </c>
      <c r="E109" s="39">
        <v>386</v>
      </c>
      <c r="F109" s="9">
        <v>183</v>
      </c>
      <c r="G109" s="10">
        <v>536</v>
      </c>
    </row>
    <row r="110" spans="2:7" x14ac:dyDescent="0.2">
      <c r="B110" s="39">
        <v>81</v>
      </c>
      <c r="C110" s="9">
        <v>104</v>
      </c>
      <c r="D110" s="25">
        <v>214</v>
      </c>
      <c r="E110" s="39">
        <v>97</v>
      </c>
      <c r="F110" s="9">
        <v>99</v>
      </c>
      <c r="G110" s="10">
        <v>142</v>
      </c>
    </row>
    <row r="111" spans="2:7" x14ac:dyDescent="0.2">
      <c r="B111" s="39">
        <v>152</v>
      </c>
      <c r="C111" s="9">
        <v>104</v>
      </c>
      <c r="D111" s="25">
        <v>170</v>
      </c>
      <c r="E111" s="39">
        <v>71</v>
      </c>
      <c r="F111" s="9">
        <v>173</v>
      </c>
      <c r="G111" s="10">
        <v>102</v>
      </c>
    </row>
    <row r="112" spans="2:7" x14ac:dyDescent="0.2">
      <c r="B112" s="39">
        <v>216</v>
      </c>
      <c r="C112" s="9">
        <v>102</v>
      </c>
      <c r="D112" s="25">
        <v>104</v>
      </c>
      <c r="E112" s="39">
        <v>153</v>
      </c>
      <c r="F112" s="9">
        <v>178</v>
      </c>
      <c r="G112" s="10">
        <v>132</v>
      </c>
    </row>
    <row r="113" spans="2:7" x14ac:dyDescent="0.2">
      <c r="B113" s="39">
        <v>130</v>
      </c>
      <c r="C113" s="9">
        <v>313</v>
      </c>
      <c r="D113" s="25">
        <v>130</v>
      </c>
      <c r="E113" s="39">
        <v>138</v>
      </c>
      <c r="F113" s="9">
        <v>206</v>
      </c>
      <c r="G113" s="10">
        <v>61</v>
      </c>
    </row>
    <row r="114" spans="2:7" x14ac:dyDescent="0.2">
      <c r="B114" s="39">
        <v>203</v>
      </c>
      <c r="C114" s="9">
        <v>81</v>
      </c>
      <c r="D114" s="25">
        <v>140</v>
      </c>
      <c r="E114" s="39">
        <v>142</v>
      </c>
      <c r="F114" s="9">
        <v>138</v>
      </c>
      <c r="G114" s="10">
        <v>112</v>
      </c>
    </row>
    <row r="115" spans="2:7" x14ac:dyDescent="0.2">
      <c r="B115" s="39">
        <v>125</v>
      </c>
      <c r="C115" s="9">
        <v>206</v>
      </c>
      <c r="D115" s="25">
        <v>254</v>
      </c>
      <c r="E115" s="39">
        <v>140</v>
      </c>
      <c r="F115" s="9">
        <v>239</v>
      </c>
      <c r="G115" s="10">
        <v>325</v>
      </c>
    </row>
    <row r="116" spans="2:7" x14ac:dyDescent="0.2">
      <c r="B116" s="39">
        <v>191</v>
      </c>
      <c r="C116" s="9">
        <v>200</v>
      </c>
      <c r="D116" s="25">
        <v>158</v>
      </c>
      <c r="E116" s="39">
        <v>166</v>
      </c>
      <c r="F116" s="9">
        <v>147</v>
      </c>
      <c r="G116" s="10">
        <v>254</v>
      </c>
    </row>
    <row r="117" spans="2:7" x14ac:dyDescent="0.2">
      <c r="B117" s="39">
        <v>186</v>
      </c>
      <c r="C117" s="9">
        <v>144</v>
      </c>
      <c r="D117" s="25">
        <v>203</v>
      </c>
      <c r="E117" s="39">
        <v>110</v>
      </c>
      <c r="F117" s="9">
        <v>463</v>
      </c>
      <c r="G117" s="10">
        <v>152</v>
      </c>
    </row>
    <row r="118" spans="2:7" x14ac:dyDescent="0.2">
      <c r="B118" s="39">
        <v>292</v>
      </c>
      <c r="C118" s="9">
        <v>141</v>
      </c>
      <c r="D118" s="25">
        <v>137</v>
      </c>
      <c r="E118" s="39">
        <v>127</v>
      </c>
      <c r="F118" s="9">
        <v>143</v>
      </c>
      <c r="G118" s="10">
        <v>226</v>
      </c>
    </row>
    <row r="119" spans="2:7" x14ac:dyDescent="0.2">
      <c r="B119" s="39">
        <v>229</v>
      </c>
      <c r="C119" s="9">
        <v>208</v>
      </c>
      <c r="D119" s="25">
        <v>147</v>
      </c>
      <c r="E119" s="39">
        <v>109</v>
      </c>
      <c r="F119" s="9">
        <v>183</v>
      </c>
      <c r="G119" s="10">
        <v>137</v>
      </c>
    </row>
    <row r="120" spans="2:7" x14ac:dyDescent="0.2">
      <c r="B120" s="39">
        <v>257</v>
      </c>
      <c r="C120" s="9">
        <v>76</v>
      </c>
      <c r="D120" s="25">
        <v>221</v>
      </c>
      <c r="E120" s="39">
        <v>99</v>
      </c>
      <c r="F120" s="9">
        <v>92</v>
      </c>
      <c r="G120" s="10">
        <v>125</v>
      </c>
    </row>
    <row r="121" spans="2:7" x14ac:dyDescent="0.2">
      <c r="B121" s="39">
        <v>214</v>
      </c>
      <c r="C121" s="9">
        <v>107</v>
      </c>
      <c r="D121" s="25">
        <v>152</v>
      </c>
      <c r="E121" s="39">
        <v>165</v>
      </c>
      <c r="F121" s="9">
        <v>521</v>
      </c>
      <c r="G121" s="10">
        <v>180</v>
      </c>
    </row>
    <row r="122" spans="2:7" x14ac:dyDescent="0.2">
      <c r="B122" s="39">
        <v>206</v>
      </c>
      <c r="C122" s="9">
        <v>139</v>
      </c>
      <c r="D122" s="25">
        <v>142</v>
      </c>
      <c r="E122" s="39">
        <v>125</v>
      </c>
      <c r="F122" s="9">
        <v>120</v>
      </c>
      <c r="G122" s="10">
        <v>259</v>
      </c>
    </row>
    <row r="123" spans="2:7" x14ac:dyDescent="0.2">
      <c r="B123" s="39">
        <v>318</v>
      </c>
      <c r="C123" s="9">
        <v>184</v>
      </c>
      <c r="D123" s="25">
        <v>178</v>
      </c>
      <c r="E123" s="39">
        <v>94</v>
      </c>
      <c r="F123" s="9">
        <v>110</v>
      </c>
      <c r="G123" s="10">
        <v>102</v>
      </c>
    </row>
    <row r="124" spans="2:7" ht="16" thickBot="1" x14ac:dyDescent="0.25">
      <c r="B124" s="40">
        <v>226</v>
      </c>
      <c r="C124" s="16">
        <v>211</v>
      </c>
      <c r="D124" s="26">
        <v>417</v>
      </c>
      <c r="E124" s="40">
        <v>93</v>
      </c>
      <c r="F124" s="16">
        <v>123</v>
      </c>
      <c r="G124" s="17">
        <v>292</v>
      </c>
    </row>
  </sheetData>
  <mergeCells count="18">
    <mergeCell ref="T15:V15"/>
    <mergeCell ref="R17:R19"/>
    <mergeCell ref="T25:U25"/>
    <mergeCell ref="M15:N15"/>
    <mergeCell ref="K17:K20"/>
    <mergeCell ref="M25:N25"/>
    <mergeCell ref="R51:R54"/>
    <mergeCell ref="R38:R43"/>
    <mergeCell ref="C5:E5"/>
    <mergeCell ref="A7:A9"/>
    <mergeCell ref="A17:A19"/>
    <mergeCell ref="C15:D15"/>
    <mergeCell ref="B23:D23"/>
    <mergeCell ref="E23:G23"/>
    <mergeCell ref="R27:R31"/>
    <mergeCell ref="M35:N35"/>
    <mergeCell ref="K37:K40"/>
    <mergeCell ref="K27:K30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16623-B4AF-41D4-A4B4-B1177757B3AE}">
  <dimension ref="A1:E30"/>
  <sheetViews>
    <sheetView zoomScale="64" workbookViewId="0">
      <selection activeCell="L34" sqref="L34"/>
    </sheetView>
  </sheetViews>
  <sheetFormatPr baseColWidth="10" defaultColWidth="11.5" defaultRowHeight="15" x14ac:dyDescent="0.2"/>
  <cols>
    <col min="3" max="3" width="15" customWidth="1"/>
    <col min="4" max="4" width="15.33203125" customWidth="1"/>
  </cols>
  <sheetData>
    <row r="1" spans="1:4" x14ac:dyDescent="0.2">
      <c r="A1" t="s">
        <v>110</v>
      </c>
    </row>
    <row r="3" spans="1:4" x14ac:dyDescent="0.2">
      <c r="A3" s="2" t="s">
        <v>111</v>
      </c>
      <c r="B3" s="2" t="s">
        <v>112</v>
      </c>
      <c r="C3" s="7"/>
    </row>
    <row r="4" spans="1:4" x14ac:dyDescent="0.2">
      <c r="C4" s="1"/>
    </row>
    <row r="5" spans="1:4" ht="16" thickBot="1" x14ac:dyDescent="0.25">
      <c r="B5" s="8"/>
      <c r="C5" s="142" t="s">
        <v>3</v>
      </c>
      <c r="D5" s="142"/>
    </row>
    <row r="6" spans="1:4" x14ac:dyDescent="0.2">
      <c r="B6" s="11"/>
      <c r="C6" s="12" t="s">
        <v>4</v>
      </c>
      <c r="D6" s="13" t="s">
        <v>5</v>
      </c>
    </row>
    <row r="7" spans="1:4" x14ac:dyDescent="0.2">
      <c r="A7" s="141" t="s">
        <v>7</v>
      </c>
      <c r="B7" s="14" t="s">
        <v>8</v>
      </c>
      <c r="C7" s="9">
        <v>2.0099999999999998</v>
      </c>
      <c r="D7" s="10">
        <v>4.5330000000000004</v>
      </c>
    </row>
    <row r="8" spans="1:4" x14ac:dyDescent="0.2">
      <c r="A8" s="141"/>
      <c r="B8" s="14" t="s">
        <v>9</v>
      </c>
      <c r="C8" s="9">
        <v>2.65</v>
      </c>
      <c r="D8" s="10">
        <v>4.1970000000000001</v>
      </c>
    </row>
    <row r="9" spans="1:4" ht="16" thickBot="1" x14ac:dyDescent="0.25">
      <c r="A9" s="141"/>
      <c r="B9" s="15" t="s">
        <v>10</v>
      </c>
      <c r="C9" s="16">
        <v>1.76</v>
      </c>
      <c r="D9" s="17">
        <v>2.54</v>
      </c>
    </row>
    <row r="13" spans="1:4" x14ac:dyDescent="0.2">
      <c r="A13" s="2" t="s">
        <v>113</v>
      </c>
      <c r="B13" s="2" t="s">
        <v>114</v>
      </c>
      <c r="C13" s="7"/>
    </row>
    <row r="14" spans="1:4" x14ac:dyDescent="0.2">
      <c r="C14" s="1"/>
    </row>
    <row r="15" spans="1:4" ht="16" thickBot="1" x14ac:dyDescent="0.25">
      <c r="B15" s="8"/>
      <c r="C15" s="142" t="s">
        <v>3</v>
      </c>
      <c r="D15" s="142"/>
    </row>
    <row r="16" spans="1:4" x14ac:dyDescent="0.2">
      <c r="B16" s="11"/>
      <c r="C16" s="12" t="s">
        <v>4</v>
      </c>
      <c r="D16" s="13" t="s">
        <v>5</v>
      </c>
    </row>
    <row r="17" spans="1:5" x14ac:dyDescent="0.2">
      <c r="A17" s="141" t="s">
        <v>7</v>
      </c>
      <c r="B17" s="14" t="s">
        <v>8</v>
      </c>
      <c r="C17" s="9">
        <v>1.72</v>
      </c>
      <c r="D17" s="10">
        <v>12.401999999999999</v>
      </c>
    </row>
    <row r="18" spans="1:5" x14ac:dyDescent="0.2">
      <c r="A18" s="141"/>
      <c r="B18" s="14" t="s">
        <v>9</v>
      </c>
      <c r="C18" s="9">
        <v>7.87</v>
      </c>
      <c r="D18" s="10">
        <v>9.9220000000000006</v>
      </c>
    </row>
    <row r="19" spans="1:5" ht="16" thickBot="1" x14ac:dyDescent="0.25">
      <c r="A19" s="141"/>
      <c r="B19" s="15" t="s">
        <v>10</v>
      </c>
      <c r="C19" s="16">
        <v>5.33</v>
      </c>
      <c r="D19" s="17">
        <v>12.86</v>
      </c>
    </row>
    <row r="23" spans="1:5" x14ac:dyDescent="0.2">
      <c r="A23" s="2" t="s">
        <v>115</v>
      </c>
      <c r="B23" s="2" t="s">
        <v>116</v>
      </c>
      <c r="C23" s="7"/>
      <c r="D23" s="7"/>
      <c r="E23" s="7"/>
    </row>
    <row r="25" spans="1:5" ht="16" thickBot="1" x14ac:dyDescent="0.25">
      <c r="B25" s="18"/>
      <c r="C25" s="143" t="s">
        <v>3</v>
      </c>
      <c r="D25" s="143"/>
    </row>
    <row r="26" spans="1:5" x14ac:dyDescent="0.2">
      <c r="B26" s="21"/>
      <c r="C26" s="12" t="s">
        <v>117</v>
      </c>
      <c r="D26" s="13" t="s">
        <v>118</v>
      </c>
    </row>
    <row r="27" spans="1:5" x14ac:dyDescent="0.2">
      <c r="A27" s="144" t="s">
        <v>7</v>
      </c>
      <c r="B27" s="14" t="s">
        <v>8</v>
      </c>
      <c r="C27" s="9">
        <v>49</v>
      </c>
      <c r="D27" s="10">
        <v>41</v>
      </c>
    </row>
    <row r="28" spans="1:5" x14ac:dyDescent="0.2">
      <c r="A28" s="144"/>
      <c r="B28" s="14" t="s">
        <v>9</v>
      </c>
      <c r="C28" s="9">
        <v>50</v>
      </c>
      <c r="D28" s="10">
        <v>57</v>
      </c>
    </row>
    <row r="29" spans="1:5" x14ac:dyDescent="0.2">
      <c r="A29" s="144"/>
      <c r="B29" s="14" t="s">
        <v>10</v>
      </c>
      <c r="C29" s="9">
        <v>34</v>
      </c>
      <c r="D29" s="10">
        <v>31</v>
      </c>
    </row>
    <row r="30" spans="1:5" ht="16" thickBot="1" x14ac:dyDescent="0.25">
      <c r="A30" s="144"/>
      <c r="B30" s="15" t="s">
        <v>13</v>
      </c>
      <c r="C30" s="16">
        <v>42</v>
      </c>
      <c r="D30" s="6"/>
    </row>
  </sheetData>
  <mergeCells count="6">
    <mergeCell ref="A27:A30"/>
    <mergeCell ref="A7:A9"/>
    <mergeCell ref="A17:A19"/>
    <mergeCell ref="C5:D5"/>
    <mergeCell ref="C15:D15"/>
    <mergeCell ref="C25:D25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010CF-3A06-46D3-AC97-2E25C4587F63}">
  <dimension ref="A1:F44"/>
  <sheetViews>
    <sheetView zoomScale="62" workbookViewId="0">
      <selection activeCell="I29" sqref="I29"/>
    </sheetView>
  </sheetViews>
  <sheetFormatPr baseColWidth="10" defaultColWidth="11.5" defaultRowHeight="15" x14ac:dyDescent="0.2"/>
  <cols>
    <col min="3" max="3" width="14.5" customWidth="1"/>
    <col min="4" max="4" width="16.33203125" customWidth="1"/>
    <col min="5" max="5" width="21.5" customWidth="1"/>
    <col min="6" max="6" width="20.1640625" customWidth="1"/>
  </cols>
  <sheetData>
    <row r="1" spans="1:6" x14ac:dyDescent="0.2">
      <c r="A1" t="s">
        <v>119</v>
      </c>
    </row>
    <row r="3" spans="1:6" x14ac:dyDescent="0.2">
      <c r="A3" s="2" t="s">
        <v>120</v>
      </c>
      <c r="B3" s="2" t="s">
        <v>121</v>
      </c>
      <c r="C3" s="7"/>
      <c r="D3" s="7"/>
    </row>
    <row r="4" spans="1:6" x14ac:dyDescent="0.2">
      <c r="C4" s="1"/>
    </row>
    <row r="5" spans="1:6" ht="16" thickBot="1" x14ac:dyDescent="0.25">
      <c r="B5" s="18"/>
      <c r="C5" s="143" t="s">
        <v>3</v>
      </c>
      <c r="D5" s="143"/>
    </row>
    <row r="6" spans="1:6" x14ac:dyDescent="0.2">
      <c r="B6" s="42"/>
      <c r="C6" s="61" t="s">
        <v>303</v>
      </c>
      <c r="D6" s="12" t="s">
        <v>122</v>
      </c>
      <c r="E6" s="61" t="s">
        <v>303</v>
      </c>
      <c r="F6" s="13" t="s">
        <v>123</v>
      </c>
    </row>
    <row r="7" spans="1:6" x14ac:dyDescent="0.2">
      <c r="A7" s="141" t="s">
        <v>7</v>
      </c>
      <c r="B7" s="43" t="s">
        <v>8</v>
      </c>
      <c r="C7" s="3" t="s">
        <v>304</v>
      </c>
      <c r="D7" s="9">
        <v>3.43128419</v>
      </c>
      <c r="E7" s="97" t="s">
        <v>304</v>
      </c>
      <c r="F7" s="10">
        <v>3.8781959499999998</v>
      </c>
    </row>
    <row r="8" spans="1:6" x14ac:dyDescent="0.2">
      <c r="A8" s="141"/>
      <c r="B8" s="43" t="s">
        <v>9</v>
      </c>
      <c r="C8" s="3" t="s">
        <v>304</v>
      </c>
      <c r="D8" s="9">
        <v>3.1989700000000001</v>
      </c>
      <c r="E8" s="97" t="s">
        <v>304</v>
      </c>
      <c r="F8" s="10">
        <v>3.6465977999999999</v>
      </c>
    </row>
    <row r="9" spans="1:6" x14ac:dyDescent="0.2">
      <c r="A9" s="141"/>
      <c r="B9" s="43" t="s">
        <v>10</v>
      </c>
      <c r="C9" s="3" t="s">
        <v>305</v>
      </c>
      <c r="D9" s="9">
        <v>3.2447274899999998</v>
      </c>
      <c r="E9" s="97" t="s">
        <v>305</v>
      </c>
      <c r="F9" s="10">
        <v>3.71307483</v>
      </c>
    </row>
    <row r="10" spans="1:6" x14ac:dyDescent="0.2">
      <c r="A10" s="141"/>
      <c r="B10" s="43" t="s">
        <v>13</v>
      </c>
      <c r="C10" s="3" t="s">
        <v>305</v>
      </c>
      <c r="D10" s="9">
        <v>3.5395085399999999</v>
      </c>
      <c r="E10" s="97" t="s">
        <v>304</v>
      </c>
      <c r="F10" s="10">
        <v>3.6706962299999999</v>
      </c>
    </row>
    <row r="11" spans="1:6" ht="16" thickBot="1" x14ac:dyDescent="0.25">
      <c r="A11" s="141"/>
      <c r="B11" s="44" t="s">
        <v>14</v>
      </c>
      <c r="C11" s="5" t="s">
        <v>305</v>
      </c>
      <c r="D11" s="16">
        <v>3.5404286599999999</v>
      </c>
      <c r="E11" s="98"/>
      <c r="F11" s="6"/>
    </row>
    <row r="15" spans="1:6" x14ac:dyDescent="0.2">
      <c r="A15" s="2" t="s">
        <v>124</v>
      </c>
      <c r="B15" s="2" t="s">
        <v>125</v>
      </c>
      <c r="C15" s="7"/>
      <c r="D15" s="7"/>
      <c r="E15" s="7"/>
    </row>
    <row r="16" spans="1:6" x14ac:dyDescent="0.2">
      <c r="C16" s="1"/>
    </row>
    <row r="17" spans="1:6" ht="16" thickBot="1" x14ac:dyDescent="0.25">
      <c r="B17" s="8"/>
      <c r="C17" s="142" t="s">
        <v>3</v>
      </c>
      <c r="D17" s="142"/>
    </row>
    <row r="18" spans="1:6" x14ac:dyDescent="0.2">
      <c r="B18" s="11"/>
      <c r="C18" s="61" t="s">
        <v>303</v>
      </c>
      <c r="D18" s="12" t="s">
        <v>6</v>
      </c>
      <c r="E18" s="61" t="s">
        <v>303</v>
      </c>
      <c r="F18" s="13" t="s">
        <v>306</v>
      </c>
    </row>
    <row r="19" spans="1:6" x14ac:dyDescent="0.2">
      <c r="A19" s="144" t="s">
        <v>7</v>
      </c>
      <c r="B19" s="14" t="s">
        <v>8</v>
      </c>
      <c r="C19" s="3" t="s">
        <v>304</v>
      </c>
      <c r="D19" s="9">
        <v>12.6</v>
      </c>
      <c r="E19" s="97" t="s">
        <v>304</v>
      </c>
      <c r="F19" s="10">
        <v>6.95</v>
      </c>
    </row>
    <row r="20" spans="1:6" x14ac:dyDescent="0.2">
      <c r="A20" s="144"/>
      <c r="B20" s="14" t="s">
        <v>9</v>
      </c>
      <c r="C20" s="3" t="s">
        <v>304</v>
      </c>
      <c r="D20" s="9">
        <v>12.75</v>
      </c>
      <c r="E20" s="97" t="s">
        <v>304</v>
      </c>
      <c r="F20" s="10">
        <v>7.6</v>
      </c>
    </row>
    <row r="21" spans="1:6" x14ac:dyDescent="0.2">
      <c r="A21" s="144"/>
      <c r="B21" s="14" t="s">
        <v>10</v>
      </c>
      <c r="C21" s="3" t="s">
        <v>305</v>
      </c>
      <c r="D21" s="9">
        <v>11.9</v>
      </c>
      <c r="E21" s="97" t="s">
        <v>305</v>
      </c>
      <c r="F21" s="10">
        <v>11.05</v>
      </c>
    </row>
    <row r="22" spans="1:6" x14ac:dyDescent="0.2">
      <c r="A22" s="144"/>
      <c r="B22" s="14" t="s">
        <v>13</v>
      </c>
      <c r="C22" s="3" t="s">
        <v>305</v>
      </c>
      <c r="D22" s="9">
        <v>12.5</v>
      </c>
      <c r="E22" s="97" t="s">
        <v>304</v>
      </c>
      <c r="F22" s="10">
        <v>10.4</v>
      </c>
    </row>
    <row r="23" spans="1:6" ht="16" thickBot="1" x14ac:dyDescent="0.25">
      <c r="A23" s="144"/>
      <c r="B23" s="15" t="s">
        <v>14</v>
      </c>
      <c r="C23" s="5" t="s">
        <v>305</v>
      </c>
      <c r="D23" s="16">
        <v>14.8</v>
      </c>
      <c r="E23" s="98"/>
      <c r="F23" s="6"/>
    </row>
    <row r="24" spans="1:6" x14ac:dyDescent="0.2">
      <c r="C24" s="28"/>
    </row>
    <row r="25" spans="1:6" x14ac:dyDescent="0.2">
      <c r="C25" s="28"/>
    </row>
    <row r="27" spans="1:6" x14ac:dyDescent="0.2">
      <c r="A27" s="2" t="s">
        <v>126</v>
      </c>
      <c r="B27" s="2" t="s">
        <v>127</v>
      </c>
      <c r="C27" s="7"/>
      <c r="D27" s="7"/>
      <c r="E27" s="7"/>
    </row>
    <row r="28" spans="1:6" x14ac:dyDescent="0.2">
      <c r="C28" s="1"/>
    </row>
    <row r="29" spans="1:6" ht="16" thickBot="1" x14ac:dyDescent="0.25">
      <c r="B29" s="8"/>
      <c r="C29" s="142" t="s">
        <v>3</v>
      </c>
      <c r="D29" s="142"/>
      <c r="E29" s="142"/>
      <c r="F29" s="142"/>
    </row>
    <row r="30" spans="1:6" x14ac:dyDescent="0.2">
      <c r="B30" s="11"/>
      <c r="C30" s="61" t="s">
        <v>303</v>
      </c>
      <c r="D30" s="12" t="s">
        <v>6</v>
      </c>
      <c r="E30" s="61" t="s">
        <v>303</v>
      </c>
      <c r="F30" s="13" t="s">
        <v>306</v>
      </c>
    </row>
    <row r="31" spans="1:6" x14ac:dyDescent="0.2">
      <c r="A31" s="141" t="s">
        <v>7</v>
      </c>
      <c r="B31" s="14" t="s">
        <v>8</v>
      </c>
      <c r="C31" s="3" t="s">
        <v>305</v>
      </c>
      <c r="D31" s="9">
        <v>9.9499999999999993</v>
      </c>
      <c r="E31" s="3" t="s">
        <v>304</v>
      </c>
      <c r="F31" s="10">
        <v>5.8</v>
      </c>
    </row>
    <row r="32" spans="1:6" x14ac:dyDescent="0.2">
      <c r="A32" s="141"/>
      <c r="B32" s="14" t="s">
        <v>9</v>
      </c>
      <c r="C32" s="3" t="s">
        <v>304</v>
      </c>
      <c r="D32" s="9">
        <v>8.1</v>
      </c>
      <c r="E32" s="3" t="s">
        <v>304</v>
      </c>
      <c r="F32" s="10">
        <v>7</v>
      </c>
    </row>
    <row r="33" spans="1:6" ht="16" thickBot="1" x14ac:dyDescent="0.25">
      <c r="A33" s="141"/>
      <c r="B33" s="15" t="s">
        <v>10</v>
      </c>
      <c r="C33" s="5" t="s">
        <v>305</v>
      </c>
      <c r="D33" s="16">
        <v>11.25</v>
      </c>
      <c r="E33" s="5" t="s">
        <v>304</v>
      </c>
      <c r="F33" s="17">
        <v>4.3</v>
      </c>
    </row>
    <row r="37" spans="1:6" x14ac:dyDescent="0.2">
      <c r="A37" s="2" t="s">
        <v>128</v>
      </c>
      <c r="B37" s="2" t="s">
        <v>129</v>
      </c>
      <c r="C37" s="7"/>
      <c r="D37" s="7"/>
      <c r="E37" s="7"/>
    </row>
    <row r="39" spans="1:6" ht="16" thickBot="1" x14ac:dyDescent="0.25">
      <c r="B39" s="8"/>
      <c r="C39" s="142" t="s">
        <v>3</v>
      </c>
      <c r="D39" s="142"/>
      <c r="E39" s="142"/>
    </row>
    <row r="40" spans="1:6" x14ac:dyDescent="0.2">
      <c r="B40" s="11"/>
      <c r="C40" s="12" t="s">
        <v>94</v>
      </c>
      <c r="D40" s="12" t="s">
        <v>109</v>
      </c>
      <c r="E40" s="13" t="s">
        <v>130</v>
      </c>
    </row>
    <row r="41" spans="1:6" x14ac:dyDescent="0.2">
      <c r="A41" s="144" t="s">
        <v>7</v>
      </c>
      <c r="B41" s="14" t="s">
        <v>8</v>
      </c>
      <c r="C41" s="9">
        <v>6.8720379100000004</v>
      </c>
      <c r="D41" s="9">
        <v>33.3988212</v>
      </c>
      <c r="E41" s="10">
        <v>11.578947400000001</v>
      </c>
    </row>
    <row r="42" spans="1:6" x14ac:dyDescent="0.2">
      <c r="A42" s="144"/>
      <c r="B42" s="14" t="s">
        <v>9</v>
      </c>
      <c r="C42" s="9">
        <v>9.8591549300000008</v>
      </c>
      <c r="D42" s="9">
        <v>28.423772599999999</v>
      </c>
      <c r="E42" s="10">
        <v>16.304347799999999</v>
      </c>
    </row>
    <row r="43" spans="1:6" x14ac:dyDescent="0.2">
      <c r="A43" s="144"/>
      <c r="B43" s="14" t="s">
        <v>10</v>
      </c>
      <c r="C43" s="9">
        <v>8.6560364500000002</v>
      </c>
      <c r="D43" s="9">
        <v>32.547169799999999</v>
      </c>
      <c r="E43" s="10">
        <v>19.246861899999999</v>
      </c>
    </row>
    <row r="44" spans="1:6" ht="16" thickBot="1" x14ac:dyDescent="0.25">
      <c r="A44" s="144"/>
      <c r="B44" s="15" t="s">
        <v>13</v>
      </c>
      <c r="C44" s="16">
        <v>9.7165991900000002</v>
      </c>
      <c r="D44" s="16">
        <v>30.337078699999999</v>
      </c>
      <c r="E44" s="17">
        <v>18.881118900000001</v>
      </c>
    </row>
  </sheetData>
  <mergeCells count="8">
    <mergeCell ref="A41:A44"/>
    <mergeCell ref="A7:A11"/>
    <mergeCell ref="C5:D5"/>
    <mergeCell ref="C17:D17"/>
    <mergeCell ref="A31:A33"/>
    <mergeCell ref="C39:E39"/>
    <mergeCell ref="A19:A23"/>
    <mergeCell ref="C29:F29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2FF0F-5B56-4F98-AF9E-EB64C10502A4}">
  <dimension ref="A1:K23"/>
  <sheetViews>
    <sheetView zoomScale="69" workbookViewId="0">
      <selection activeCell="O26" sqref="O26"/>
    </sheetView>
  </sheetViews>
  <sheetFormatPr baseColWidth="10" defaultColWidth="11.5" defaultRowHeight="15" x14ac:dyDescent="0.2"/>
  <cols>
    <col min="3" max="3" width="14.5" customWidth="1"/>
    <col min="4" max="4" width="14.6640625" customWidth="1"/>
  </cols>
  <sheetData>
    <row r="1" spans="1:11" x14ac:dyDescent="0.2">
      <c r="A1" t="s">
        <v>131</v>
      </c>
    </row>
    <row r="3" spans="1:11" x14ac:dyDescent="0.2">
      <c r="A3" s="2" t="s">
        <v>132</v>
      </c>
      <c r="B3" s="2" t="s">
        <v>133</v>
      </c>
      <c r="C3" s="7"/>
      <c r="D3" s="7"/>
      <c r="G3" s="2" t="s">
        <v>134</v>
      </c>
      <c r="H3" s="2" t="s">
        <v>135</v>
      </c>
      <c r="I3" s="7"/>
      <c r="J3" s="7"/>
      <c r="K3" s="7"/>
    </row>
    <row r="4" spans="1:11" x14ac:dyDescent="0.2">
      <c r="C4" s="1"/>
    </row>
    <row r="5" spans="1:11" ht="16" thickBot="1" x14ac:dyDescent="0.25">
      <c r="B5" s="18"/>
      <c r="C5" s="143" t="s">
        <v>3</v>
      </c>
      <c r="D5" s="143"/>
      <c r="H5" s="18"/>
      <c r="I5" s="143" t="s">
        <v>3</v>
      </c>
      <c r="J5" s="143"/>
    </row>
    <row r="6" spans="1:11" x14ac:dyDescent="0.2">
      <c r="B6" s="11"/>
      <c r="C6" s="12" t="s">
        <v>122</v>
      </c>
      <c r="D6" s="13" t="s">
        <v>123</v>
      </c>
      <c r="H6" s="11"/>
      <c r="I6" s="12" t="s">
        <v>122</v>
      </c>
      <c r="J6" s="13" t="s">
        <v>123</v>
      </c>
    </row>
    <row r="7" spans="1:11" x14ac:dyDescent="0.2">
      <c r="A7" s="144" t="s">
        <v>7</v>
      </c>
      <c r="B7" s="14" t="s">
        <v>8</v>
      </c>
      <c r="C7" s="9">
        <v>0.76938125020000003</v>
      </c>
      <c r="D7" s="10">
        <v>0.16254431620000001</v>
      </c>
      <c r="G7" s="144" t="s">
        <v>7</v>
      </c>
      <c r="H7" s="14" t="s">
        <v>8</v>
      </c>
      <c r="I7" s="9">
        <v>0.87176818860000005</v>
      </c>
      <c r="J7" s="10">
        <v>0.31638630969999998</v>
      </c>
    </row>
    <row r="8" spans="1:11" x14ac:dyDescent="0.2">
      <c r="A8" s="144"/>
      <c r="B8" s="14" t="s">
        <v>9</v>
      </c>
      <c r="C8" s="9">
        <v>0.90423843530000003</v>
      </c>
      <c r="D8" s="10">
        <v>0.34068853230000001</v>
      </c>
      <c r="G8" s="144"/>
      <c r="H8" s="14" t="s">
        <v>9</v>
      </c>
      <c r="I8" s="9">
        <v>0.97184853140000005</v>
      </c>
      <c r="J8" s="10">
        <v>0.40376043249999999</v>
      </c>
    </row>
    <row r="9" spans="1:11" x14ac:dyDescent="0.2">
      <c r="A9" s="144"/>
      <c r="B9" s="14" t="s">
        <v>10</v>
      </c>
      <c r="C9" s="9">
        <v>1.1901206926000001</v>
      </c>
      <c r="D9" s="10">
        <v>0.28990868289999999</v>
      </c>
      <c r="G9" s="144"/>
      <c r="H9" s="14" t="s">
        <v>10</v>
      </c>
      <c r="I9" s="9">
        <v>0.94161684130000001</v>
      </c>
      <c r="J9" s="10">
        <v>0.66016875740000003</v>
      </c>
    </row>
    <row r="10" spans="1:11" x14ac:dyDescent="0.2">
      <c r="A10" s="144"/>
      <c r="B10" s="14" t="s">
        <v>13</v>
      </c>
      <c r="C10" s="3">
        <v>1.1362596219000001</v>
      </c>
      <c r="D10" s="4">
        <v>0.11259965819999999</v>
      </c>
      <c r="G10" s="144"/>
      <c r="H10" s="14" t="s">
        <v>13</v>
      </c>
      <c r="I10" s="3">
        <v>1.2147664386999999</v>
      </c>
      <c r="J10" s="4">
        <v>0.21729585500000001</v>
      </c>
    </row>
    <row r="11" spans="1:11" ht="16" thickBot="1" x14ac:dyDescent="0.25">
      <c r="A11" s="144"/>
      <c r="B11" s="15" t="s">
        <v>14</v>
      </c>
      <c r="C11" s="5"/>
      <c r="D11" s="6">
        <v>0.1721416053</v>
      </c>
      <c r="G11" s="144"/>
      <c r="H11" s="15" t="s">
        <v>14</v>
      </c>
      <c r="I11" s="5"/>
      <c r="J11" s="6">
        <v>0.26727232179999999</v>
      </c>
    </row>
    <row r="15" spans="1:11" x14ac:dyDescent="0.2">
      <c r="A15" s="2" t="s">
        <v>136</v>
      </c>
      <c r="B15" s="2" t="s">
        <v>137</v>
      </c>
      <c r="C15" s="7"/>
      <c r="D15" s="7"/>
    </row>
    <row r="16" spans="1:11" x14ac:dyDescent="0.2">
      <c r="C16" s="1"/>
    </row>
    <row r="17" spans="1:4" ht="16" thickBot="1" x14ac:dyDescent="0.25">
      <c r="B17" s="18"/>
      <c r="C17" s="27" t="s">
        <v>3</v>
      </c>
      <c r="D17" s="27"/>
    </row>
    <row r="18" spans="1:4" x14ac:dyDescent="0.2">
      <c r="B18" s="11"/>
      <c r="C18" s="13" t="s">
        <v>122</v>
      </c>
      <c r="D18" s="19"/>
    </row>
    <row r="19" spans="1:4" x14ac:dyDescent="0.2">
      <c r="A19" s="144" t="s">
        <v>7</v>
      </c>
      <c r="B19" s="14" t="s">
        <v>8</v>
      </c>
      <c r="C19" s="32">
        <v>3.301029996</v>
      </c>
      <c r="D19" s="28"/>
    </row>
    <row r="20" spans="1:4" x14ac:dyDescent="0.2">
      <c r="A20" s="144"/>
      <c r="B20" s="14" t="s">
        <v>9</v>
      </c>
      <c r="C20" s="32">
        <v>3.8239087409999999</v>
      </c>
      <c r="D20" s="28"/>
    </row>
    <row r="21" spans="1:4" x14ac:dyDescent="0.2">
      <c r="A21" s="144"/>
      <c r="B21" s="14" t="s">
        <v>10</v>
      </c>
      <c r="C21" s="32">
        <v>3.7132104429999999</v>
      </c>
      <c r="D21" s="28"/>
    </row>
    <row r="22" spans="1:4" ht="16" thickBot="1" x14ac:dyDescent="0.25">
      <c r="A22" s="144"/>
      <c r="B22" s="15" t="s">
        <v>13</v>
      </c>
      <c r="C22" s="34">
        <v>4.8076618480000004</v>
      </c>
    </row>
    <row r="23" spans="1:4" x14ac:dyDescent="0.2">
      <c r="A23" s="35"/>
      <c r="B23" s="19"/>
    </row>
  </sheetData>
  <mergeCells count="5">
    <mergeCell ref="A19:A22"/>
    <mergeCell ref="C5:D5"/>
    <mergeCell ref="A7:A11"/>
    <mergeCell ref="I5:J5"/>
    <mergeCell ref="G7:G1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62C13-B8F4-1240-ACFA-47EF09A80D06}">
  <dimension ref="A2:C34"/>
  <sheetViews>
    <sheetView tabSelected="1" workbookViewId="0">
      <selection activeCell="B36" sqref="B36"/>
    </sheetView>
  </sheetViews>
  <sheetFormatPr baseColWidth="10" defaultRowHeight="15" x14ac:dyDescent="0.2"/>
  <cols>
    <col min="1" max="1" width="17.6640625" customWidth="1"/>
    <col min="2" max="2" width="15.6640625" customWidth="1"/>
    <col min="3" max="3" width="15.83203125" customWidth="1"/>
  </cols>
  <sheetData>
    <row r="2" spans="1:3" x14ac:dyDescent="0.2">
      <c r="A2" s="76" t="s">
        <v>318</v>
      </c>
      <c r="B2" s="76" t="s">
        <v>317</v>
      </c>
      <c r="C2" s="76" t="s">
        <v>319</v>
      </c>
    </row>
    <row r="3" spans="1:3" x14ac:dyDescent="0.2">
      <c r="A3" t="s">
        <v>321</v>
      </c>
      <c r="B3" t="s">
        <v>320</v>
      </c>
      <c r="C3">
        <v>6.5133171912832924E-2</v>
      </c>
    </row>
    <row r="4" spans="1:3" x14ac:dyDescent="0.2">
      <c r="A4" t="s">
        <v>321</v>
      </c>
      <c r="B4" t="s">
        <v>322</v>
      </c>
      <c r="C4">
        <v>0.49418886198547213</v>
      </c>
    </row>
    <row r="5" spans="1:3" x14ac:dyDescent="0.2">
      <c r="A5" t="s">
        <v>321</v>
      </c>
      <c r="B5" t="s">
        <v>323</v>
      </c>
      <c r="C5">
        <v>0.40992736077481839</v>
      </c>
    </row>
    <row r="6" spans="1:3" x14ac:dyDescent="0.2">
      <c r="A6" t="s">
        <v>321</v>
      </c>
      <c r="B6" t="s">
        <v>324</v>
      </c>
      <c r="C6">
        <v>3.0750605326876509E-2</v>
      </c>
    </row>
    <row r="7" spans="1:3" x14ac:dyDescent="0.2">
      <c r="A7" t="s">
        <v>325</v>
      </c>
      <c r="B7" t="s">
        <v>320</v>
      </c>
      <c r="C7">
        <v>6.0957478441867378E-2</v>
      </c>
    </row>
    <row r="8" spans="1:3" x14ac:dyDescent="0.2">
      <c r="A8" t="s">
        <v>325</v>
      </c>
      <c r="B8" t="s">
        <v>322</v>
      </c>
      <c r="C8">
        <v>0.54683318465655661</v>
      </c>
    </row>
    <row r="9" spans="1:3" x14ac:dyDescent="0.2">
      <c r="A9" t="s">
        <v>325</v>
      </c>
      <c r="B9" t="s">
        <v>323</v>
      </c>
      <c r="C9">
        <v>0.35414808206958071</v>
      </c>
    </row>
    <row r="10" spans="1:3" x14ac:dyDescent="0.2">
      <c r="A10" t="s">
        <v>325</v>
      </c>
      <c r="B10" t="s">
        <v>324</v>
      </c>
      <c r="C10">
        <v>3.8061254831995239E-2</v>
      </c>
    </row>
    <row r="11" spans="1:3" x14ac:dyDescent="0.2">
      <c r="A11" t="s">
        <v>326</v>
      </c>
      <c r="B11" t="s">
        <v>320</v>
      </c>
      <c r="C11">
        <v>0.16159600997506229</v>
      </c>
    </row>
    <row r="12" spans="1:3" x14ac:dyDescent="0.2">
      <c r="A12" t="s">
        <v>326</v>
      </c>
      <c r="B12" t="s">
        <v>322</v>
      </c>
      <c r="C12">
        <v>0.62443890274314218</v>
      </c>
    </row>
    <row r="13" spans="1:3" x14ac:dyDescent="0.2">
      <c r="A13" t="s">
        <v>326</v>
      </c>
      <c r="B13" t="s">
        <v>323</v>
      </c>
      <c r="C13">
        <v>0.200498753117207</v>
      </c>
    </row>
    <row r="14" spans="1:3" x14ac:dyDescent="0.2">
      <c r="A14" t="s">
        <v>326</v>
      </c>
      <c r="B14" t="s">
        <v>324</v>
      </c>
      <c r="C14">
        <v>1.346633416458853E-2</v>
      </c>
    </row>
    <row r="15" spans="1:3" x14ac:dyDescent="0.2">
      <c r="A15" t="s">
        <v>327</v>
      </c>
      <c r="B15" t="s">
        <v>320</v>
      </c>
      <c r="C15">
        <v>7.3711676451402475E-2</v>
      </c>
    </row>
    <row r="16" spans="1:3" x14ac:dyDescent="0.2">
      <c r="A16" t="s">
        <v>327</v>
      </c>
      <c r="B16" t="s">
        <v>322</v>
      </c>
      <c r="C16">
        <v>0.48727984344422698</v>
      </c>
    </row>
    <row r="17" spans="1:3" x14ac:dyDescent="0.2">
      <c r="A17" t="s">
        <v>327</v>
      </c>
      <c r="B17" t="s">
        <v>323</v>
      </c>
      <c r="C17">
        <v>0.40150032615786041</v>
      </c>
    </row>
    <row r="18" spans="1:3" x14ac:dyDescent="0.2">
      <c r="A18" t="s">
        <v>327</v>
      </c>
      <c r="B18" t="s">
        <v>324</v>
      </c>
      <c r="C18">
        <v>3.7508153946510109E-2</v>
      </c>
    </row>
    <row r="19" spans="1:3" x14ac:dyDescent="0.2">
      <c r="A19" t="s">
        <v>328</v>
      </c>
      <c r="B19" t="s">
        <v>320</v>
      </c>
      <c r="C19">
        <v>8.1131200741770979E-2</v>
      </c>
    </row>
    <row r="20" spans="1:3" x14ac:dyDescent="0.2">
      <c r="A20" t="s">
        <v>328</v>
      </c>
      <c r="B20" t="s">
        <v>322</v>
      </c>
      <c r="C20">
        <v>0.61149745016226242</v>
      </c>
    </row>
    <row r="21" spans="1:3" x14ac:dyDescent="0.2">
      <c r="A21" t="s">
        <v>328</v>
      </c>
      <c r="B21" t="s">
        <v>323</v>
      </c>
      <c r="C21">
        <v>0.28094575799721838</v>
      </c>
    </row>
    <row r="22" spans="1:3" x14ac:dyDescent="0.2">
      <c r="A22" t="s">
        <v>328</v>
      </c>
      <c r="B22" t="s">
        <v>324</v>
      </c>
      <c r="C22">
        <v>2.6425591098748261E-2</v>
      </c>
    </row>
    <row r="23" spans="1:3" x14ac:dyDescent="0.2">
      <c r="A23" t="s">
        <v>329</v>
      </c>
      <c r="B23" t="s">
        <v>320</v>
      </c>
      <c r="C23">
        <v>7.3155610663360196E-2</v>
      </c>
    </row>
    <row r="24" spans="1:3" x14ac:dyDescent="0.2">
      <c r="A24" t="s">
        <v>329</v>
      </c>
      <c r="B24" t="s">
        <v>322</v>
      </c>
      <c r="C24">
        <v>0.64228146311221324</v>
      </c>
    </row>
    <row r="25" spans="1:3" x14ac:dyDescent="0.2">
      <c r="A25" t="s">
        <v>329</v>
      </c>
      <c r="B25" t="s">
        <v>323</v>
      </c>
      <c r="C25">
        <v>0.25852448853068821</v>
      </c>
    </row>
    <row r="26" spans="1:3" x14ac:dyDescent="0.2">
      <c r="A26" t="s">
        <v>329</v>
      </c>
      <c r="B26" t="s">
        <v>324</v>
      </c>
      <c r="C26">
        <v>2.603843769373838E-2</v>
      </c>
    </row>
    <row r="27" spans="1:3" x14ac:dyDescent="0.2">
      <c r="A27" t="s">
        <v>330</v>
      </c>
      <c r="B27" t="s">
        <v>320</v>
      </c>
      <c r="C27">
        <v>8.5727969348659006E-2</v>
      </c>
    </row>
    <row r="28" spans="1:3" x14ac:dyDescent="0.2">
      <c r="A28" t="s">
        <v>330</v>
      </c>
      <c r="B28" t="s">
        <v>322</v>
      </c>
      <c r="C28">
        <v>0.56609195402298851</v>
      </c>
    </row>
    <row r="29" spans="1:3" x14ac:dyDescent="0.2">
      <c r="A29" t="s">
        <v>330</v>
      </c>
      <c r="B29" t="s">
        <v>323</v>
      </c>
      <c r="C29">
        <v>0.31513409961685818</v>
      </c>
    </row>
    <row r="30" spans="1:3" x14ac:dyDescent="0.2">
      <c r="A30" t="s">
        <v>330</v>
      </c>
      <c r="B30" t="s">
        <v>324</v>
      </c>
      <c r="C30">
        <v>3.3045977011494247E-2</v>
      </c>
    </row>
    <row r="31" spans="1:3" x14ac:dyDescent="0.2">
      <c r="A31" t="s">
        <v>331</v>
      </c>
      <c r="B31" t="s">
        <v>320</v>
      </c>
      <c r="C31">
        <v>6.9609507640067916E-2</v>
      </c>
    </row>
    <row r="32" spans="1:3" x14ac:dyDescent="0.2">
      <c r="A32" t="s">
        <v>331</v>
      </c>
      <c r="B32" t="s">
        <v>322</v>
      </c>
      <c r="C32">
        <v>0.46519524617996599</v>
      </c>
    </row>
    <row r="33" spans="1:3" x14ac:dyDescent="0.2">
      <c r="A33" t="s">
        <v>331</v>
      </c>
      <c r="B33" t="s">
        <v>323</v>
      </c>
      <c r="C33">
        <v>0.42444821731748728</v>
      </c>
    </row>
    <row r="34" spans="1:3" x14ac:dyDescent="0.2">
      <c r="A34" t="s">
        <v>331</v>
      </c>
      <c r="B34" t="s">
        <v>324</v>
      </c>
      <c r="C34">
        <v>4.074702886247878E-2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E6429-997D-43AD-881D-9C54D72E01E6}">
  <dimension ref="A1:AH55"/>
  <sheetViews>
    <sheetView zoomScale="57" workbookViewId="0">
      <selection activeCell="A47" sqref="A47"/>
    </sheetView>
  </sheetViews>
  <sheetFormatPr baseColWidth="10" defaultColWidth="11.5" defaultRowHeight="15" x14ac:dyDescent="0.2"/>
  <cols>
    <col min="1" max="1" width="18.33203125" customWidth="1"/>
    <col min="3" max="3" width="11.6640625" bestFit="1" customWidth="1"/>
    <col min="4" max="4" width="13.83203125" bestFit="1" customWidth="1"/>
    <col min="10" max="10" width="17.5" customWidth="1"/>
    <col min="12" max="13" width="11.6640625" bestFit="1" customWidth="1"/>
    <col min="19" max="19" width="18.6640625" customWidth="1"/>
    <col min="21" max="22" width="11.6640625" bestFit="1" customWidth="1"/>
    <col min="28" max="28" width="16" customWidth="1"/>
    <col min="30" max="30" width="11.6640625" bestFit="1" customWidth="1"/>
  </cols>
  <sheetData>
    <row r="1" spans="1:34" x14ac:dyDescent="0.2">
      <c r="A1" t="s">
        <v>138</v>
      </c>
    </row>
    <row r="3" spans="1:34" x14ac:dyDescent="0.2">
      <c r="A3" s="2" t="s">
        <v>139</v>
      </c>
      <c r="B3" s="2" t="s">
        <v>140</v>
      </c>
      <c r="C3" s="7"/>
      <c r="D3" s="7"/>
      <c r="E3" s="7"/>
      <c r="F3" s="7"/>
      <c r="G3" s="7"/>
      <c r="J3" s="2" t="s">
        <v>139</v>
      </c>
      <c r="K3" s="2" t="s">
        <v>141</v>
      </c>
      <c r="L3" s="7"/>
      <c r="M3" s="7"/>
      <c r="N3" s="7"/>
      <c r="O3" s="7"/>
      <c r="P3" s="7"/>
      <c r="S3" s="2" t="s">
        <v>139</v>
      </c>
      <c r="T3" s="2" t="s">
        <v>142</v>
      </c>
      <c r="U3" s="7"/>
      <c r="V3" s="7"/>
      <c r="W3" s="7"/>
      <c r="X3" s="7"/>
      <c r="Y3" s="7"/>
      <c r="AB3" s="2" t="s">
        <v>139</v>
      </c>
      <c r="AC3" s="2" t="s">
        <v>143</v>
      </c>
      <c r="AD3" s="7"/>
      <c r="AE3" s="7"/>
      <c r="AF3" s="7"/>
      <c r="AG3" s="7"/>
      <c r="AH3" s="7"/>
    </row>
    <row r="4" spans="1:34" x14ac:dyDescent="0.2">
      <c r="C4" s="1"/>
      <c r="L4" s="1"/>
      <c r="U4" s="1"/>
      <c r="AD4" s="1"/>
    </row>
    <row r="5" spans="1:34" ht="16" thickBot="1" x14ac:dyDescent="0.25">
      <c r="B5" s="18"/>
      <c r="C5" s="143" t="s">
        <v>3</v>
      </c>
      <c r="D5" s="143"/>
      <c r="K5" s="18"/>
      <c r="L5" s="18" t="s">
        <v>3</v>
      </c>
      <c r="M5" s="18"/>
      <c r="T5" s="18"/>
      <c r="U5" s="18" t="s">
        <v>3</v>
      </c>
      <c r="V5" s="18"/>
      <c r="AC5" s="18"/>
      <c r="AD5" s="18" t="s">
        <v>3</v>
      </c>
      <c r="AE5" s="18"/>
    </row>
    <row r="6" spans="1:34" x14ac:dyDescent="0.2">
      <c r="B6" s="11"/>
      <c r="C6" s="12" t="s">
        <v>144</v>
      </c>
      <c r="D6" s="13" t="s">
        <v>145</v>
      </c>
      <c r="K6" s="11"/>
      <c r="L6" s="12" t="s">
        <v>144</v>
      </c>
      <c r="M6" s="13" t="s">
        <v>145</v>
      </c>
      <c r="T6" s="11"/>
      <c r="U6" s="12" t="s">
        <v>144</v>
      </c>
      <c r="V6" s="13" t="s">
        <v>145</v>
      </c>
      <c r="AC6" s="11"/>
      <c r="AD6" s="12" t="s">
        <v>144</v>
      </c>
      <c r="AE6" s="13" t="s">
        <v>145</v>
      </c>
    </row>
    <row r="7" spans="1:34" x14ac:dyDescent="0.2">
      <c r="A7" s="144" t="s">
        <v>7</v>
      </c>
      <c r="B7" s="14" t="s">
        <v>8</v>
      </c>
      <c r="C7" s="9">
        <v>1</v>
      </c>
      <c r="D7" s="10">
        <v>0.873</v>
      </c>
      <c r="J7" s="144" t="s">
        <v>7</v>
      </c>
      <c r="K7" s="14" t="s">
        <v>8</v>
      </c>
      <c r="L7" s="9">
        <v>1.0089221731</v>
      </c>
      <c r="M7" s="10">
        <v>0.43377865329999998</v>
      </c>
      <c r="S7" s="141" t="s">
        <v>7</v>
      </c>
      <c r="T7" s="14" t="s">
        <v>8</v>
      </c>
      <c r="U7" s="9">
        <v>0.94233535619999997</v>
      </c>
      <c r="V7" s="10">
        <v>0.85361621769999996</v>
      </c>
      <c r="AB7" s="141" t="s">
        <v>7</v>
      </c>
      <c r="AC7" s="14" t="s">
        <v>8</v>
      </c>
      <c r="AD7" s="9">
        <v>1</v>
      </c>
      <c r="AE7" s="10">
        <v>2.137</v>
      </c>
    </row>
    <row r="8" spans="1:34" x14ac:dyDescent="0.2">
      <c r="A8" s="144"/>
      <c r="B8" s="14" t="s">
        <v>9</v>
      </c>
      <c r="C8" s="9">
        <v>1</v>
      </c>
      <c r="D8" s="10">
        <v>1.02</v>
      </c>
      <c r="J8" s="144"/>
      <c r="K8" s="14" t="s">
        <v>9</v>
      </c>
      <c r="L8" s="9">
        <v>1.0498846679</v>
      </c>
      <c r="M8" s="10">
        <v>1.2470044002</v>
      </c>
      <c r="S8" s="141"/>
      <c r="T8" s="14" t="s">
        <v>9</v>
      </c>
      <c r="U8" s="9">
        <v>1.1432709264000001</v>
      </c>
      <c r="V8" s="10">
        <v>1.3779964912</v>
      </c>
      <c r="AB8" s="141"/>
      <c r="AC8" s="14" t="s">
        <v>9</v>
      </c>
      <c r="AD8" s="9">
        <v>1</v>
      </c>
      <c r="AE8" s="10">
        <v>1.925</v>
      </c>
    </row>
    <row r="9" spans="1:34" ht="16" thickBot="1" x14ac:dyDescent="0.25">
      <c r="A9" s="144"/>
      <c r="B9" s="15" t="s">
        <v>10</v>
      </c>
      <c r="C9" s="16">
        <v>1</v>
      </c>
      <c r="D9" s="17">
        <v>1.004</v>
      </c>
      <c r="J9" s="144"/>
      <c r="K9" s="15" t="s">
        <v>10</v>
      </c>
      <c r="L9" s="16">
        <v>0.94119315910000001</v>
      </c>
      <c r="M9" s="17">
        <v>1.3871194647</v>
      </c>
      <c r="S9" s="141"/>
      <c r="T9" s="15" t="s">
        <v>10</v>
      </c>
      <c r="U9" s="16">
        <v>0.91439371739999997</v>
      </c>
      <c r="V9" s="17">
        <v>1.7194466956000001</v>
      </c>
      <c r="AB9" s="141"/>
      <c r="AC9" s="15" t="s">
        <v>10</v>
      </c>
      <c r="AD9" s="16">
        <v>1</v>
      </c>
      <c r="AE9" s="17">
        <v>1.986</v>
      </c>
    </row>
    <row r="10" spans="1:34" x14ac:dyDescent="0.2">
      <c r="A10" s="35"/>
      <c r="B10" s="19"/>
    </row>
    <row r="11" spans="1:34" x14ac:dyDescent="0.2">
      <c r="A11" s="35"/>
      <c r="B11" s="19"/>
    </row>
    <row r="13" spans="1:34" x14ac:dyDescent="0.2">
      <c r="A13" s="2" t="s">
        <v>146</v>
      </c>
      <c r="B13" s="2" t="s">
        <v>147</v>
      </c>
      <c r="C13" s="7"/>
      <c r="D13" s="7"/>
      <c r="E13" s="7"/>
      <c r="F13" s="7"/>
      <c r="G13" s="7"/>
    </row>
    <row r="14" spans="1:34" x14ac:dyDescent="0.2">
      <c r="C14" s="1"/>
    </row>
    <row r="15" spans="1:34" ht="16" thickBot="1" x14ac:dyDescent="0.25">
      <c r="B15" s="18"/>
      <c r="C15" s="143" t="s">
        <v>3</v>
      </c>
      <c r="D15" s="143"/>
    </row>
    <row r="16" spans="1:34" x14ac:dyDescent="0.2">
      <c r="B16" s="11"/>
      <c r="C16" s="12" t="s">
        <v>144</v>
      </c>
      <c r="D16" s="13" t="s">
        <v>145</v>
      </c>
    </row>
    <row r="17" spans="1:25" x14ac:dyDescent="0.2">
      <c r="A17" s="144" t="s">
        <v>7</v>
      </c>
      <c r="B17" s="14" t="s">
        <v>8</v>
      </c>
      <c r="C17" s="9">
        <v>1</v>
      </c>
      <c r="D17" s="10">
        <v>0.83899999999999997</v>
      </c>
    </row>
    <row r="18" spans="1:25" x14ac:dyDescent="0.2">
      <c r="A18" s="144"/>
      <c r="B18" s="14" t="s">
        <v>9</v>
      </c>
      <c r="C18" s="9">
        <v>1</v>
      </c>
      <c r="D18" s="10">
        <v>0.63100000000000001</v>
      </c>
    </row>
    <row r="19" spans="1:25" ht="16" thickBot="1" x14ac:dyDescent="0.25">
      <c r="A19" s="144"/>
      <c r="B19" s="15" t="s">
        <v>10</v>
      </c>
      <c r="C19" s="16">
        <v>1</v>
      </c>
      <c r="D19" s="17">
        <v>0.81200000000000006</v>
      </c>
    </row>
    <row r="23" spans="1:25" x14ac:dyDescent="0.2">
      <c r="A23" s="2" t="s">
        <v>148</v>
      </c>
      <c r="B23" s="2" t="s">
        <v>149</v>
      </c>
      <c r="C23" s="7"/>
      <c r="D23" s="7"/>
      <c r="E23" s="7"/>
      <c r="F23" s="7"/>
      <c r="G23" s="7"/>
      <c r="J23" s="2" t="s">
        <v>148</v>
      </c>
      <c r="K23" s="2" t="s">
        <v>150</v>
      </c>
      <c r="L23" s="7"/>
      <c r="M23" s="7"/>
      <c r="N23" s="7"/>
      <c r="O23" s="7"/>
      <c r="P23" s="7"/>
      <c r="S23" s="2" t="s">
        <v>148</v>
      </c>
      <c r="T23" s="2" t="s">
        <v>151</v>
      </c>
      <c r="U23" s="7"/>
      <c r="V23" s="7"/>
      <c r="W23" s="7"/>
      <c r="X23" s="7"/>
      <c r="Y23" s="7"/>
    </row>
    <row r="24" spans="1:25" x14ac:dyDescent="0.2">
      <c r="C24" s="1"/>
      <c r="L24" s="1"/>
      <c r="U24" s="1"/>
    </row>
    <row r="25" spans="1:25" ht="16" thickBot="1" x14ac:dyDescent="0.25">
      <c r="B25" s="18"/>
      <c r="C25" s="143" t="s">
        <v>3</v>
      </c>
      <c r="D25" s="143"/>
      <c r="K25" s="18"/>
      <c r="L25" s="18" t="s">
        <v>3</v>
      </c>
      <c r="M25" s="18"/>
      <c r="T25" s="18"/>
      <c r="U25" s="18" t="s">
        <v>3</v>
      </c>
      <c r="V25" s="18"/>
    </row>
    <row r="26" spans="1:25" x14ac:dyDescent="0.2">
      <c r="B26" s="11"/>
      <c r="C26" s="12" t="s">
        <v>144</v>
      </c>
      <c r="D26" s="13" t="s">
        <v>145</v>
      </c>
      <c r="K26" s="11"/>
      <c r="L26" s="12" t="s">
        <v>144</v>
      </c>
      <c r="M26" s="13" t="s">
        <v>145</v>
      </c>
      <c r="T26" s="11"/>
      <c r="U26" s="12" t="s">
        <v>144</v>
      </c>
      <c r="V26" s="13" t="s">
        <v>145</v>
      </c>
    </row>
    <row r="27" spans="1:25" x14ac:dyDescent="0.2">
      <c r="A27" s="144" t="s">
        <v>7</v>
      </c>
      <c r="B27" s="14" t="s">
        <v>8</v>
      </c>
      <c r="C27" s="9">
        <v>0.75963912109999998</v>
      </c>
      <c r="D27" s="10">
        <v>0.53769484209999996</v>
      </c>
      <c r="J27" s="144" t="s">
        <v>7</v>
      </c>
      <c r="K27" s="14" t="s">
        <v>8</v>
      </c>
      <c r="L27" s="9">
        <v>0.61345855000000005</v>
      </c>
      <c r="M27" s="10">
        <v>0.63165398800000006</v>
      </c>
      <c r="S27" s="141" t="s">
        <v>7</v>
      </c>
      <c r="T27" s="14" t="s">
        <v>8</v>
      </c>
      <c r="U27" s="9">
        <v>0.98531401519999995</v>
      </c>
      <c r="V27" s="10">
        <v>0.79323580120000003</v>
      </c>
    </row>
    <row r="28" spans="1:25" x14ac:dyDescent="0.2">
      <c r="A28" s="144"/>
      <c r="B28" s="14" t="s">
        <v>9</v>
      </c>
      <c r="C28" s="9">
        <v>1.3346894416999999</v>
      </c>
      <c r="D28" s="10">
        <v>1.2882468659999999</v>
      </c>
      <c r="J28" s="144"/>
      <c r="K28" s="14" t="s">
        <v>9</v>
      </c>
      <c r="L28" s="9">
        <v>0.9025161049</v>
      </c>
      <c r="M28" s="10">
        <v>1.2456838375999999</v>
      </c>
      <c r="S28" s="141"/>
      <c r="T28" s="14" t="s">
        <v>9</v>
      </c>
      <c r="U28" s="9">
        <v>1.0978082277000001</v>
      </c>
      <c r="V28" s="10">
        <v>1.0932227525</v>
      </c>
    </row>
    <row r="29" spans="1:25" ht="16" thickBot="1" x14ac:dyDescent="0.25">
      <c r="A29" s="144"/>
      <c r="B29" s="15" t="s">
        <v>10</v>
      </c>
      <c r="C29" s="16">
        <v>0.90567143719999998</v>
      </c>
      <c r="D29" s="17">
        <v>1.5717851394</v>
      </c>
      <c r="J29" s="144"/>
      <c r="K29" s="15" t="s">
        <v>10</v>
      </c>
      <c r="L29" s="16">
        <v>1.4840253451000001</v>
      </c>
      <c r="M29" s="17">
        <v>2.8117920726999999</v>
      </c>
      <c r="S29" s="141"/>
      <c r="T29" s="15" t="s">
        <v>10</v>
      </c>
      <c r="U29" s="16">
        <v>0.91687775709999997</v>
      </c>
      <c r="V29" s="17">
        <v>1.5616063113</v>
      </c>
    </row>
    <row r="33" spans="1:15" x14ac:dyDescent="0.2">
      <c r="A33" s="2" t="s">
        <v>152</v>
      </c>
      <c r="B33" s="2" t="s">
        <v>153</v>
      </c>
      <c r="C33" s="7"/>
      <c r="D33" s="7"/>
      <c r="E33" s="7"/>
      <c r="F33" s="7"/>
      <c r="J33" s="2" t="s">
        <v>152</v>
      </c>
      <c r="K33" s="2" t="s">
        <v>154</v>
      </c>
      <c r="L33" s="7"/>
      <c r="M33" s="7"/>
      <c r="N33" s="7"/>
      <c r="O33" s="7"/>
    </row>
    <row r="34" spans="1:15" x14ac:dyDescent="0.2">
      <c r="C34" s="1"/>
      <c r="L34" s="1"/>
    </row>
    <row r="35" spans="1:15" ht="16" thickBot="1" x14ac:dyDescent="0.25">
      <c r="B35" s="18"/>
      <c r="C35" s="143" t="s">
        <v>3</v>
      </c>
      <c r="D35" s="143"/>
      <c r="K35" s="18"/>
      <c r="L35" s="18" t="s">
        <v>3</v>
      </c>
      <c r="M35" s="18"/>
    </row>
    <row r="36" spans="1:15" x14ac:dyDescent="0.2">
      <c r="B36" s="21"/>
      <c r="C36" s="22" t="s">
        <v>122</v>
      </c>
      <c r="D36" s="30" t="s">
        <v>123</v>
      </c>
      <c r="K36" s="11"/>
      <c r="L36" s="12" t="s">
        <v>122</v>
      </c>
      <c r="M36" s="13" t="s">
        <v>123</v>
      </c>
    </row>
    <row r="37" spans="1:15" x14ac:dyDescent="0.2">
      <c r="A37" s="144" t="s">
        <v>7</v>
      </c>
      <c r="B37" s="14" t="s">
        <v>8</v>
      </c>
      <c r="C37" s="9">
        <v>0.99373371430000002</v>
      </c>
      <c r="D37" s="10">
        <v>0.27555241670000002</v>
      </c>
      <c r="J37" s="144" t="s">
        <v>7</v>
      </c>
      <c r="K37" s="14" t="s">
        <v>8</v>
      </c>
      <c r="L37" s="9">
        <v>0.95316010409999996</v>
      </c>
      <c r="M37" s="10">
        <v>0.6865842231</v>
      </c>
    </row>
    <row r="38" spans="1:15" x14ac:dyDescent="0.2">
      <c r="A38" s="144"/>
      <c r="B38" s="14" t="s">
        <v>9</v>
      </c>
      <c r="C38" s="9">
        <v>1.0320936575999999</v>
      </c>
      <c r="D38" s="10">
        <v>1.3739959999999999E-3</v>
      </c>
      <c r="J38" s="144"/>
      <c r="K38" s="14" t="s">
        <v>9</v>
      </c>
      <c r="L38" s="9">
        <v>0.41415300710000003</v>
      </c>
      <c r="M38" s="10">
        <v>4.7822488000000003E-2</v>
      </c>
    </row>
    <row r="39" spans="1:15" x14ac:dyDescent="0.2">
      <c r="A39" s="144"/>
      <c r="B39" s="14" t="s">
        <v>10</v>
      </c>
      <c r="C39" s="3">
        <v>0.76952061000000005</v>
      </c>
      <c r="D39" s="4">
        <v>9.9389410999999993E-3</v>
      </c>
      <c r="J39" s="144"/>
      <c r="K39" s="14" t="s">
        <v>10</v>
      </c>
      <c r="L39" s="3">
        <v>0.95344178869999996</v>
      </c>
      <c r="M39" s="4">
        <v>0.1697914747</v>
      </c>
    </row>
    <row r="40" spans="1:15" x14ac:dyDescent="0.2">
      <c r="B40" s="14" t="s">
        <v>13</v>
      </c>
      <c r="C40" s="3">
        <v>0.85112525370000003</v>
      </c>
      <c r="D40" s="4">
        <v>9.1276100000000005E-5</v>
      </c>
      <c r="K40" s="14" t="s">
        <v>13</v>
      </c>
      <c r="L40" s="3">
        <v>1.1600187237999999</v>
      </c>
      <c r="M40" s="4">
        <v>9.6969391299999999E-2</v>
      </c>
    </row>
    <row r="41" spans="1:15" x14ac:dyDescent="0.2">
      <c r="B41" s="14" t="s">
        <v>14</v>
      </c>
      <c r="C41" s="3">
        <v>1.3535267643</v>
      </c>
      <c r="D41" s="4">
        <v>3.4663830000000002E-4</v>
      </c>
      <c r="K41" s="14" t="s">
        <v>14</v>
      </c>
      <c r="L41" s="3">
        <v>1.5192263764</v>
      </c>
      <c r="M41" s="4">
        <v>0.1628523214</v>
      </c>
    </row>
    <row r="42" spans="1:15" ht="16" thickBot="1" x14ac:dyDescent="0.25">
      <c r="B42" s="15" t="s">
        <v>106</v>
      </c>
      <c r="C42" s="5"/>
      <c r="D42" s="17">
        <v>4.36697552E-2</v>
      </c>
      <c r="K42" s="15" t="s">
        <v>106</v>
      </c>
      <c r="L42" s="5"/>
      <c r="M42" s="17">
        <v>0.2170016391</v>
      </c>
    </row>
    <row r="46" spans="1:15" x14ac:dyDescent="0.2">
      <c r="A46" s="2" t="s">
        <v>155</v>
      </c>
      <c r="B46" s="2" t="s">
        <v>156</v>
      </c>
      <c r="C46" s="7"/>
      <c r="D46" s="7"/>
      <c r="E46" s="7"/>
      <c r="F46" s="7"/>
      <c r="J46" s="2" t="s">
        <v>155</v>
      </c>
      <c r="K46" s="2" t="s">
        <v>157</v>
      </c>
      <c r="L46" s="7"/>
      <c r="M46" s="7"/>
      <c r="N46" s="7"/>
      <c r="O46" s="7"/>
    </row>
    <row r="47" spans="1:15" x14ac:dyDescent="0.2">
      <c r="C47" s="1"/>
      <c r="L47" s="1"/>
    </row>
    <row r="48" spans="1:15" ht="16" thickBot="1" x14ac:dyDescent="0.25">
      <c r="B48" s="18"/>
      <c r="C48" s="143" t="s">
        <v>3</v>
      </c>
      <c r="D48" s="143"/>
      <c r="E48" s="143"/>
      <c r="F48" s="143"/>
      <c r="K48" s="18"/>
      <c r="L48" s="18" t="s">
        <v>3</v>
      </c>
      <c r="M48" s="18"/>
      <c r="N48" s="18"/>
      <c r="O48" s="18"/>
    </row>
    <row r="49" spans="1:15" x14ac:dyDescent="0.2">
      <c r="B49" s="21"/>
      <c r="C49" s="22" t="s">
        <v>24</v>
      </c>
      <c r="D49" s="22" t="s">
        <v>25</v>
      </c>
      <c r="E49" s="22" t="s">
        <v>26</v>
      </c>
      <c r="F49" s="30" t="s">
        <v>27</v>
      </c>
      <c r="K49" s="21"/>
      <c r="L49" s="22" t="s">
        <v>24</v>
      </c>
      <c r="M49" s="22" t="s">
        <v>25</v>
      </c>
      <c r="N49" s="22" t="s">
        <v>26</v>
      </c>
      <c r="O49" s="30" t="s">
        <v>27</v>
      </c>
    </row>
    <row r="50" spans="1:15" x14ac:dyDescent="0.2">
      <c r="A50" s="144" t="s">
        <v>7</v>
      </c>
      <c r="B50" s="14" t="s">
        <v>8</v>
      </c>
      <c r="C50" s="9">
        <v>1</v>
      </c>
      <c r="D50" s="9">
        <v>1.21</v>
      </c>
      <c r="E50" s="9">
        <v>2.4900000000000002</v>
      </c>
      <c r="F50" s="10">
        <v>1.86</v>
      </c>
      <c r="J50" s="144" t="s">
        <v>7</v>
      </c>
      <c r="K50" s="14" t="s">
        <v>8</v>
      </c>
      <c r="L50" s="9">
        <v>1</v>
      </c>
      <c r="M50" s="9">
        <v>3</v>
      </c>
      <c r="N50" s="9">
        <v>0.15</v>
      </c>
      <c r="O50" s="10">
        <v>0.4</v>
      </c>
    </row>
    <row r="51" spans="1:15" x14ac:dyDescent="0.2">
      <c r="A51" s="144"/>
      <c r="B51" s="14" t="s">
        <v>9</v>
      </c>
      <c r="C51" s="9">
        <v>1</v>
      </c>
      <c r="D51" s="9">
        <v>1.23</v>
      </c>
      <c r="E51" s="9">
        <v>2.83</v>
      </c>
      <c r="F51" s="10">
        <v>3.66</v>
      </c>
      <c r="J51" s="144"/>
      <c r="K51" s="14" t="s">
        <v>9</v>
      </c>
      <c r="L51" s="9">
        <v>1</v>
      </c>
      <c r="M51" s="9">
        <v>2.97</v>
      </c>
      <c r="N51" s="9">
        <v>0.15</v>
      </c>
      <c r="O51" s="10">
        <v>0.63</v>
      </c>
    </row>
    <row r="52" spans="1:15" x14ac:dyDescent="0.2">
      <c r="A52" s="144"/>
      <c r="B52" s="14" t="s">
        <v>10</v>
      </c>
      <c r="C52" s="9">
        <v>1</v>
      </c>
      <c r="D52" s="9">
        <v>0.93</v>
      </c>
      <c r="E52" s="9">
        <v>3.69</v>
      </c>
      <c r="F52" s="10">
        <v>3.25</v>
      </c>
      <c r="J52" s="144"/>
      <c r="K52" s="14" t="s">
        <v>10</v>
      </c>
      <c r="L52" s="9">
        <v>1</v>
      </c>
      <c r="M52" s="9">
        <v>1.04</v>
      </c>
      <c r="N52" s="9">
        <v>0.12</v>
      </c>
      <c r="O52" s="10">
        <v>0.23</v>
      </c>
    </row>
    <row r="53" spans="1:15" x14ac:dyDescent="0.2">
      <c r="A53" s="144"/>
      <c r="B53" s="14" t="s">
        <v>13</v>
      </c>
      <c r="C53" s="3">
        <v>1</v>
      </c>
      <c r="D53" s="3">
        <v>1.06</v>
      </c>
      <c r="E53" s="3">
        <v>4.76</v>
      </c>
      <c r="F53" s="4">
        <v>3.78</v>
      </c>
      <c r="J53" s="144"/>
      <c r="K53" s="14" t="s">
        <v>13</v>
      </c>
      <c r="L53" s="3">
        <v>1</v>
      </c>
      <c r="M53" s="3">
        <v>0.96</v>
      </c>
      <c r="N53" s="3">
        <v>0.32</v>
      </c>
      <c r="O53" s="4">
        <v>0.73</v>
      </c>
    </row>
    <row r="54" spans="1:15" x14ac:dyDescent="0.2">
      <c r="A54" s="144"/>
      <c r="B54" s="14" t="s">
        <v>14</v>
      </c>
      <c r="C54" s="3">
        <v>1</v>
      </c>
      <c r="D54" s="3">
        <v>1.42</v>
      </c>
      <c r="E54" s="3">
        <v>1.69</v>
      </c>
      <c r="F54" s="4">
        <v>2.9</v>
      </c>
      <c r="J54" s="144"/>
      <c r="K54" s="14" t="s">
        <v>14</v>
      </c>
      <c r="L54" s="3">
        <v>1</v>
      </c>
      <c r="M54" s="3">
        <v>4.07</v>
      </c>
      <c r="N54" s="3">
        <v>0.08</v>
      </c>
      <c r="O54" s="4">
        <v>2.2999999999999998</v>
      </c>
    </row>
    <row r="55" spans="1:15" ht="16" thickBot="1" x14ac:dyDescent="0.25">
      <c r="A55" s="144"/>
      <c r="B55" s="15" t="s">
        <v>106</v>
      </c>
      <c r="C55" s="5">
        <v>1</v>
      </c>
      <c r="D55" s="5">
        <v>0.3</v>
      </c>
      <c r="E55" s="5">
        <v>1.49</v>
      </c>
      <c r="F55" s="6">
        <v>0.49</v>
      </c>
      <c r="J55" s="144"/>
      <c r="K55" s="15" t="s">
        <v>106</v>
      </c>
      <c r="L55" s="5">
        <v>1</v>
      </c>
      <c r="M55" s="5">
        <v>1.71</v>
      </c>
      <c r="N55" s="5">
        <v>0.18</v>
      </c>
      <c r="O55" s="6">
        <v>0.45</v>
      </c>
    </row>
  </sheetData>
  <mergeCells count="17">
    <mergeCell ref="C5:D5"/>
    <mergeCell ref="A7:A9"/>
    <mergeCell ref="J7:J9"/>
    <mergeCell ref="C48:F48"/>
    <mergeCell ref="A50:A55"/>
    <mergeCell ref="J50:J55"/>
    <mergeCell ref="C15:D15"/>
    <mergeCell ref="A17:A19"/>
    <mergeCell ref="C25:D25"/>
    <mergeCell ref="A27:A29"/>
    <mergeCell ref="J27:J29"/>
    <mergeCell ref="S7:S9"/>
    <mergeCell ref="S27:S29"/>
    <mergeCell ref="AB7:AB9"/>
    <mergeCell ref="C35:D35"/>
    <mergeCell ref="A37:A39"/>
    <mergeCell ref="J37:J39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83D28-BF02-4B37-81FE-B90F84240E8A}">
  <dimension ref="A1:AR220"/>
  <sheetViews>
    <sheetView topLeftCell="A44" zoomScale="134" zoomScaleNormal="36" workbookViewId="0">
      <selection activeCell="M48" sqref="M48"/>
    </sheetView>
  </sheetViews>
  <sheetFormatPr baseColWidth="10" defaultColWidth="11.5" defaultRowHeight="15" x14ac:dyDescent="0.2"/>
  <cols>
    <col min="2" max="2" width="25.6640625" customWidth="1"/>
    <col min="5" max="6" width="0" hidden="1" customWidth="1"/>
    <col min="9" max="9" width="22" customWidth="1"/>
    <col min="10" max="11" width="25.33203125" customWidth="1"/>
    <col min="13" max="13" width="25.6640625" customWidth="1"/>
    <col min="16" max="17" width="0" hidden="1" customWidth="1"/>
    <col min="19" max="19" width="27.5" customWidth="1"/>
    <col min="25" max="25" width="16" customWidth="1"/>
    <col min="26" max="26" width="25.6640625" customWidth="1"/>
    <col min="28" max="29" width="0" hidden="1" customWidth="1"/>
    <col min="37" max="38" width="0" hidden="1" customWidth="1"/>
  </cols>
  <sheetData>
    <row r="1" spans="1:44" x14ac:dyDescent="0.2">
      <c r="A1" t="s">
        <v>158</v>
      </c>
    </row>
    <row r="3" spans="1:44" x14ac:dyDescent="0.2">
      <c r="A3" s="2" t="s">
        <v>159</v>
      </c>
      <c r="B3" s="2" t="s">
        <v>160</v>
      </c>
      <c r="C3" s="7"/>
      <c r="D3" s="7"/>
      <c r="E3" s="7"/>
      <c r="F3" s="7"/>
      <c r="I3" s="2" t="s">
        <v>159</v>
      </c>
      <c r="J3" s="2" t="s">
        <v>161</v>
      </c>
      <c r="K3" s="7"/>
      <c r="L3" s="7"/>
      <c r="M3" s="7"/>
      <c r="N3" s="7"/>
      <c r="Q3" s="2" t="s">
        <v>159</v>
      </c>
      <c r="R3" s="2" t="s">
        <v>162</v>
      </c>
      <c r="S3" s="7"/>
      <c r="T3" s="7"/>
      <c r="U3" s="7"/>
      <c r="V3" s="7"/>
      <c r="W3" s="7"/>
      <c r="Y3" s="2" t="s">
        <v>159</v>
      </c>
      <c r="Z3" s="2" t="s">
        <v>163</v>
      </c>
      <c r="AA3" s="7"/>
      <c r="AB3" s="7"/>
      <c r="AC3" s="7"/>
      <c r="AD3" s="7"/>
      <c r="AI3" s="2" t="s">
        <v>159</v>
      </c>
      <c r="AJ3" s="2" t="s">
        <v>164</v>
      </c>
      <c r="AK3" s="7"/>
      <c r="AL3" s="7"/>
      <c r="AM3" s="7"/>
      <c r="AN3" s="7"/>
      <c r="AO3" s="7"/>
    </row>
    <row r="4" spans="1:44" x14ac:dyDescent="0.2">
      <c r="C4" s="1"/>
      <c r="K4" s="1"/>
      <c r="S4" s="1"/>
      <c r="AA4" s="1"/>
      <c r="AK4" s="1"/>
    </row>
    <row r="5" spans="1:44" ht="16" thickBot="1" x14ac:dyDescent="0.25">
      <c r="B5" s="18"/>
      <c r="C5" s="143" t="s">
        <v>3</v>
      </c>
      <c r="D5" s="143"/>
      <c r="E5" s="143"/>
      <c r="F5" s="143"/>
      <c r="J5" s="18"/>
      <c r="K5" s="143" t="s">
        <v>3</v>
      </c>
      <c r="L5" s="143"/>
      <c r="M5" s="143"/>
      <c r="N5" s="143"/>
      <c r="S5" s="18"/>
      <c r="T5" s="132" t="s">
        <v>3</v>
      </c>
      <c r="U5" s="132"/>
      <c r="V5" s="132"/>
      <c r="W5" s="132"/>
      <c r="Z5" s="18"/>
      <c r="AA5" s="143" t="s">
        <v>3</v>
      </c>
      <c r="AB5" s="143"/>
      <c r="AC5" s="143"/>
      <c r="AD5" s="143"/>
      <c r="AJ5" s="18"/>
      <c r="AK5" s="18" t="s">
        <v>3</v>
      </c>
      <c r="AL5" s="18"/>
      <c r="AM5" s="18"/>
      <c r="AN5" s="18"/>
    </row>
    <row r="6" spans="1:44" x14ac:dyDescent="0.2">
      <c r="B6" s="11"/>
      <c r="C6" s="12" t="s">
        <v>24</v>
      </c>
      <c r="D6" s="12" t="s">
        <v>25</v>
      </c>
      <c r="E6" s="12" t="s">
        <v>26</v>
      </c>
      <c r="F6" s="13" t="s">
        <v>27</v>
      </c>
      <c r="J6" s="11"/>
      <c r="K6" s="12" t="s">
        <v>24</v>
      </c>
      <c r="L6" s="12" t="s">
        <v>25</v>
      </c>
      <c r="M6" s="12" t="s">
        <v>26</v>
      </c>
      <c r="N6" s="13" t="s">
        <v>27</v>
      </c>
      <c r="S6" s="11"/>
      <c r="T6" s="12" t="s">
        <v>24</v>
      </c>
      <c r="U6" s="12" t="s">
        <v>25</v>
      </c>
      <c r="V6" s="12" t="s">
        <v>26</v>
      </c>
      <c r="W6" s="13" t="s">
        <v>27</v>
      </c>
      <c r="Z6" s="11"/>
      <c r="AA6" s="12" t="s">
        <v>24</v>
      </c>
      <c r="AB6" s="12" t="s">
        <v>25</v>
      </c>
      <c r="AC6" s="12" t="s">
        <v>26</v>
      </c>
      <c r="AD6" s="12" t="s">
        <v>25</v>
      </c>
      <c r="AE6" s="12" t="s">
        <v>26</v>
      </c>
      <c r="AF6" s="13" t="s">
        <v>27</v>
      </c>
      <c r="AJ6" s="11"/>
      <c r="AK6" s="12" t="s">
        <v>24</v>
      </c>
      <c r="AL6" s="12" t="s">
        <v>25</v>
      </c>
      <c r="AM6" s="12" t="s">
        <v>24</v>
      </c>
      <c r="AN6" s="12" t="s">
        <v>25</v>
      </c>
      <c r="AO6" s="12" t="s">
        <v>26</v>
      </c>
      <c r="AP6" s="13" t="s">
        <v>27</v>
      </c>
      <c r="AQ6" s="136"/>
      <c r="AR6" s="136"/>
    </row>
    <row r="7" spans="1:44" x14ac:dyDescent="0.2">
      <c r="A7" s="141" t="s">
        <v>7</v>
      </c>
      <c r="B7" s="14" t="s">
        <v>8</v>
      </c>
      <c r="C7" s="9">
        <v>1</v>
      </c>
      <c r="D7" s="31">
        <v>3.51</v>
      </c>
      <c r="E7" s="9">
        <v>0.31</v>
      </c>
      <c r="F7" s="32">
        <v>0.54</v>
      </c>
      <c r="I7" s="141" t="s">
        <v>7</v>
      </c>
      <c r="J7" s="14" t="s">
        <v>8</v>
      </c>
      <c r="K7" s="9">
        <v>1</v>
      </c>
      <c r="L7" s="31">
        <v>7.03</v>
      </c>
      <c r="M7" s="9">
        <v>0.28999999999999998</v>
      </c>
      <c r="N7" s="32">
        <v>0.61</v>
      </c>
      <c r="Q7" s="141" t="s">
        <v>7</v>
      </c>
      <c r="R7" s="141" t="s">
        <v>7</v>
      </c>
      <c r="S7" s="14" t="s">
        <v>8</v>
      </c>
      <c r="T7" s="9">
        <v>1</v>
      </c>
      <c r="U7" s="31">
        <v>2.0499999999999998</v>
      </c>
      <c r="V7" s="9">
        <v>0.05</v>
      </c>
      <c r="W7" s="32">
        <v>7.0000000000000007E-2</v>
      </c>
      <c r="Y7" s="141" t="s">
        <v>7</v>
      </c>
      <c r="Z7" s="14" t="s">
        <v>8</v>
      </c>
      <c r="AA7" s="9">
        <v>1</v>
      </c>
      <c r="AB7" s="31">
        <v>3.1</v>
      </c>
      <c r="AC7" s="9">
        <v>0.65</v>
      </c>
      <c r="AD7" s="3">
        <v>3.1</v>
      </c>
      <c r="AE7" s="134">
        <v>0.65</v>
      </c>
      <c r="AF7" s="32">
        <v>3.52</v>
      </c>
      <c r="AI7" s="141" t="s">
        <v>7</v>
      </c>
      <c r="AJ7" s="14" t="s">
        <v>8</v>
      </c>
      <c r="AK7" s="9">
        <v>1</v>
      </c>
      <c r="AL7" s="31">
        <v>2.96</v>
      </c>
      <c r="AM7" s="9">
        <v>1</v>
      </c>
      <c r="AN7" s="31">
        <v>2.96</v>
      </c>
      <c r="AO7" s="9">
        <v>0.11</v>
      </c>
      <c r="AP7" s="138">
        <v>0.12</v>
      </c>
      <c r="AQ7" s="133"/>
      <c r="AR7" s="137"/>
    </row>
    <row r="8" spans="1:44" x14ac:dyDescent="0.2">
      <c r="A8" s="141"/>
      <c r="B8" s="14" t="s">
        <v>9</v>
      </c>
      <c r="C8" s="9">
        <v>1.06</v>
      </c>
      <c r="D8" s="31">
        <v>3.12</v>
      </c>
      <c r="E8" s="9">
        <v>0.13</v>
      </c>
      <c r="F8" s="32">
        <v>0.22</v>
      </c>
      <c r="I8" s="141"/>
      <c r="J8" s="14" t="s">
        <v>9</v>
      </c>
      <c r="K8" s="9">
        <v>1.01</v>
      </c>
      <c r="L8" s="31">
        <v>1.82</v>
      </c>
      <c r="M8" s="9">
        <v>0.06</v>
      </c>
      <c r="N8" s="32">
        <v>0.2</v>
      </c>
      <c r="Q8" s="141"/>
      <c r="R8" s="141"/>
      <c r="S8" s="14" t="s">
        <v>9</v>
      </c>
      <c r="T8" s="9">
        <v>1.01</v>
      </c>
      <c r="U8" s="31">
        <v>5.16</v>
      </c>
      <c r="V8" s="9">
        <v>0.24</v>
      </c>
      <c r="W8" s="32">
        <v>0.23</v>
      </c>
      <c r="Y8" s="141"/>
      <c r="Z8" s="14" t="s">
        <v>9</v>
      </c>
      <c r="AA8" s="9">
        <v>1.01</v>
      </c>
      <c r="AB8" s="31">
        <v>3.58</v>
      </c>
      <c r="AC8" s="9">
        <v>0.88</v>
      </c>
      <c r="AD8" s="134">
        <v>3.58</v>
      </c>
      <c r="AE8" s="134">
        <v>0.88</v>
      </c>
      <c r="AF8" s="32">
        <v>6.7</v>
      </c>
      <c r="AI8" s="141"/>
      <c r="AJ8" s="14" t="s">
        <v>9</v>
      </c>
      <c r="AK8" s="9">
        <v>1</v>
      </c>
      <c r="AL8" s="31">
        <v>1.55</v>
      </c>
      <c r="AM8" s="9">
        <v>1</v>
      </c>
      <c r="AN8" s="31">
        <v>1.55</v>
      </c>
      <c r="AO8" s="9">
        <v>0.2</v>
      </c>
      <c r="AP8" s="32">
        <v>0.04</v>
      </c>
      <c r="AQ8" s="133"/>
      <c r="AR8" s="137"/>
    </row>
    <row r="9" spans="1:44" x14ac:dyDescent="0.2">
      <c r="A9" s="141"/>
      <c r="B9" s="14" t="s">
        <v>10</v>
      </c>
      <c r="C9" s="9">
        <v>1</v>
      </c>
      <c r="D9" s="31">
        <v>1.89</v>
      </c>
      <c r="E9" s="9">
        <v>0.31</v>
      </c>
      <c r="F9" s="32">
        <v>0.36</v>
      </c>
      <c r="I9" s="141"/>
      <c r="J9" s="14" t="s">
        <v>10</v>
      </c>
      <c r="K9" s="9">
        <v>1.1200000000000001</v>
      </c>
      <c r="L9" s="31">
        <v>3.19</v>
      </c>
      <c r="M9" s="9">
        <v>0.18</v>
      </c>
      <c r="N9" s="32">
        <v>0.63</v>
      </c>
      <c r="Q9" s="141"/>
      <c r="R9" s="141"/>
      <c r="S9" s="14" t="s">
        <v>10</v>
      </c>
      <c r="T9" s="9">
        <v>1.01</v>
      </c>
      <c r="U9" s="31">
        <v>2.93</v>
      </c>
      <c r="V9" s="9">
        <v>0.22</v>
      </c>
      <c r="W9" s="32">
        <v>0.24</v>
      </c>
      <c r="Y9" s="141"/>
      <c r="Z9" s="14" t="s">
        <v>10</v>
      </c>
      <c r="AA9" s="9">
        <v>1.01</v>
      </c>
      <c r="AB9" s="31">
        <v>6.07</v>
      </c>
      <c r="AC9" s="9">
        <v>1.3</v>
      </c>
      <c r="AD9" s="3">
        <v>6.07</v>
      </c>
      <c r="AE9" s="134">
        <v>1.3</v>
      </c>
      <c r="AF9" s="32">
        <v>7.63</v>
      </c>
      <c r="AI9" s="141"/>
      <c r="AJ9" s="14" t="s">
        <v>10</v>
      </c>
      <c r="AK9" s="9">
        <v>1</v>
      </c>
      <c r="AL9" s="31">
        <v>6.01</v>
      </c>
      <c r="AM9" s="9">
        <v>1</v>
      </c>
      <c r="AN9" s="31">
        <v>6.01</v>
      </c>
      <c r="AO9" s="9">
        <v>0.5</v>
      </c>
      <c r="AP9" s="32">
        <v>1</v>
      </c>
      <c r="AQ9" s="133"/>
      <c r="AR9" s="137"/>
    </row>
    <row r="10" spans="1:44" ht="16" thickBot="1" x14ac:dyDescent="0.25">
      <c r="A10" s="141"/>
      <c r="B10" s="15" t="s">
        <v>13</v>
      </c>
      <c r="C10" s="5">
        <v>1</v>
      </c>
      <c r="D10" s="33">
        <v>1.17</v>
      </c>
      <c r="E10" s="5">
        <v>0.22</v>
      </c>
      <c r="F10" s="34">
        <v>0.26</v>
      </c>
      <c r="I10" s="141"/>
      <c r="J10" s="15" t="s">
        <v>13</v>
      </c>
      <c r="K10" s="5">
        <v>1.01</v>
      </c>
      <c r="L10" s="33">
        <v>2</v>
      </c>
      <c r="M10" s="5">
        <v>0.23</v>
      </c>
      <c r="N10" s="34">
        <v>0.53</v>
      </c>
      <c r="Q10" s="141"/>
      <c r="R10" s="141"/>
      <c r="S10" s="15" t="s">
        <v>13</v>
      </c>
      <c r="T10" s="5">
        <v>1.01</v>
      </c>
      <c r="U10" s="33">
        <v>0.74</v>
      </c>
      <c r="V10" s="5">
        <v>0.04</v>
      </c>
      <c r="W10" s="34">
        <v>0.04</v>
      </c>
      <c r="Y10" s="141"/>
      <c r="Z10" s="15" t="s">
        <v>13</v>
      </c>
      <c r="AA10" s="5">
        <v>1</v>
      </c>
      <c r="AB10" s="33">
        <v>3.82</v>
      </c>
      <c r="AC10" s="5">
        <v>0.84</v>
      </c>
      <c r="AD10" s="5">
        <v>3.82</v>
      </c>
      <c r="AE10" s="135">
        <v>0.84</v>
      </c>
      <c r="AF10" s="34">
        <v>16.010000000000002</v>
      </c>
      <c r="AI10" s="141"/>
      <c r="AJ10" s="15" t="s">
        <v>13</v>
      </c>
      <c r="AK10" s="5">
        <v>1.1000000000000001</v>
      </c>
      <c r="AL10" s="33">
        <v>2.17</v>
      </c>
      <c r="AM10" s="5">
        <v>1.1000000000000001</v>
      </c>
      <c r="AN10" s="33">
        <v>2.17</v>
      </c>
      <c r="AO10" s="5">
        <v>0.1</v>
      </c>
      <c r="AP10" s="34">
        <v>0.2</v>
      </c>
      <c r="AQ10" s="133"/>
      <c r="AR10" s="137"/>
    </row>
    <row r="11" spans="1:44" x14ac:dyDescent="0.2">
      <c r="A11" s="35"/>
      <c r="B11" s="19"/>
      <c r="I11" s="35"/>
      <c r="J11" s="19"/>
      <c r="Q11" s="35"/>
      <c r="R11" s="19"/>
      <c r="Y11" s="35"/>
      <c r="Z11" s="19"/>
      <c r="AG11" s="35"/>
      <c r="AH11" s="19"/>
    </row>
    <row r="12" spans="1:44" x14ac:dyDescent="0.2">
      <c r="A12" s="35"/>
      <c r="B12" s="19"/>
      <c r="I12" s="35"/>
      <c r="J12" s="19"/>
      <c r="Q12" s="35"/>
      <c r="R12" s="19"/>
      <c r="Y12" s="35"/>
      <c r="Z12" s="19"/>
      <c r="AG12" s="35"/>
      <c r="AH12" s="19"/>
    </row>
    <row r="14" spans="1:44" x14ac:dyDescent="0.2">
      <c r="A14" s="2" t="s">
        <v>165</v>
      </c>
      <c r="B14" s="2" t="s">
        <v>166</v>
      </c>
      <c r="C14" s="7"/>
      <c r="D14" s="7"/>
      <c r="E14" s="7"/>
      <c r="F14" s="7"/>
      <c r="I14" s="2" t="s">
        <v>165</v>
      </c>
      <c r="J14" s="2" t="s">
        <v>167</v>
      </c>
      <c r="K14" s="7"/>
      <c r="L14" s="7"/>
      <c r="M14" s="7"/>
      <c r="N14" s="7"/>
      <c r="Q14" s="2" t="s">
        <v>165</v>
      </c>
      <c r="R14" s="2" t="s">
        <v>168</v>
      </c>
      <c r="S14" s="7"/>
      <c r="T14" s="7"/>
      <c r="U14" s="7"/>
      <c r="V14" s="7"/>
    </row>
    <row r="15" spans="1:44" x14ac:dyDescent="0.2">
      <c r="C15" s="1"/>
      <c r="K15" s="1"/>
      <c r="S15" s="1"/>
    </row>
    <row r="16" spans="1:44" ht="16" thickBot="1" x14ac:dyDescent="0.25">
      <c r="B16" s="18"/>
      <c r="C16" s="143" t="s">
        <v>3</v>
      </c>
      <c r="D16" s="143"/>
      <c r="J16" s="18"/>
      <c r="K16" s="143" t="s">
        <v>3</v>
      </c>
      <c r="L16" s="143"/>
      <c r="R16" s="18"/>
      <c r="S16" s="143" t="s">
        <v>3</v>
      </c>
      <c r="T16" s="143"/>
    </row>
    <row r="17" spans="1:22" x14ac:dyDescent="0.2">
      <c r="B17" s="21"/>
      <c r="C17" s="22" t="s">
        <v>169</v>
      </c>
      <c r="D17" s="30" t="s">
        <v>170</v>
      </c>
      <c r="J17" s="21"/>
      <c r="K17" s="22" t="s">
        <v>169</v>
      </c>
      <c r="L17" s="30" t="s">
        <v>170</v>
      </c>
      <c r="R17" s="21"/>
      <c r="S17" s="22" t="s">
        <v>169</v>
      </c>
      <c r="T17" s="30" t="s">
        <v>170</v>
      </c>
    </row>
    <row r="18" spans="1:22" x14ac:dyDescent="0.2">
      <c r="A18" s="144" t="s">
        <v>7</v>
      </c>
      <c r="B18" s="14" t="s">
        <v>8</v>
      </c>
      <c r="C18" s="9">
        <v>1.9626692999999999E-3</v>
      </c>
      <c r="D18" s="10">
        <v>1.3559041642</v>
      </c>
      <c r="I18" s="144" t="s">
        <v>7</v>
      </c>
      <c r="J18" s="14" t="s">
        <v>8</v>
      </c>
      <c r="K18" s="9">
        <v>5.4004337854999998</v>
      </c>
      <c r="L18" s="10">
        <v>0.89438190120000005</v>
      </c>
      <c r="Q18" s="144" t="s">
        <v>7</v>
      </c>
      <c r="R18" s="14" t="s">
        <v>8</v>
      </c>
      <c r="S18" s="9">
        <v>44.252618526500001</v>
      </c>
      <c r="T18" s="10">
        <v>0.85667770600000004</v>
      </c>
    </row>
    <row r="19" spans="1:22" x14ac:dyDescent="0.2">
      <c r="A19" s="144"/>
      <c r="B19" s="14" t="s">
        <v>9</v>
      </c>
      <c r="C19" s="9">
        <v>1.0475721999999999E-3</v>
      </c>
      <c r="D19" s="10">
        <v>1.2651247274999999</v>
      </c>
      <c r="I19" s="144"/>
      <c r="J19" s="14" t="s">
        <v>9</v>
      </c>
      <c r="K19" s="9">
        <v>4.6845559247999997</v>
      </c>
      <c r="L19" s="10">
        <v>0.69176850879999996</v>
      </c>
      <c r="Q19" s="144"/>
      <c r="R19" s="14" t="s">
        <v>9</v>
      </c>
      <c r="S19" s="9">
        <v>26.158397646800001</v>
      </c>
      <c r="T19" s="10">
        <v>0.83585902970000003</v>
      </c>
    </row>
    <row r="20" spans="1:22" x14ac:dyDescent="0.2">
      <c r="A20" s="144"/>
      <c r="B20" s="14" t="s">
        <v>10</v>
      </c>
      <c r="C20" s="9">
        <v>1.01910747E-2</v>
      </c>
      <c r="D20" s="10">
        <v>0.41381200870000001</v>
      </c>
      <c r="I20" s="144"/>
      <c r="J20" s="14" t="s">
        <v>10</v>
      </c>
      <c r="K20" s="9">
        <v>4.0362382130999999</v>
      </c>
      <c r="L20" s="10">
        <v>0.42651922580000001</v>
      </c>
      <c r="Q20" s="144"/>
      <c r="R20" s="14" t="s">
        <v>10</v>
      </c>
      <c r="S20" s="9">
        <v>9.6569065806999994</v>
      </c>
      <c r="T20" s="10">
        <v>9.1056889099999996E-2</v>
      </c>
    </row>
    <row r="21" spans="1:22" ht="16" thickBot="1" x14ac:dyDescent="0.25">
      <c r="A21" s="144"/>
      <c r="B21" s="15" t="s">
        <v>13</v>
      </c>
      <c r="C21" s="5">
        <v>3.5780203E-3</v>
      </c>
      <c r="D21" s="6">
        <v>0.96515909960000001</v>
      </c>
      <c r="I21" s="144"/>
      <c r="J21" s="15" t="s">
        <v>13</v>
      </c>
      <c r="K21" s="5">
        <v>6.7765897112999998</v>
      </c>
      <c r="L21" s="6">
        <v>1.9873303642</v>
      </c>
      <c r="Q21" s="144"/>
      <c r="R21" s="15" t="s">
        <v>13</v>
      </c>
      <c r="S21" s="5">
        <v>13.7743665071</v>
      </c>
      <c r="T21" s="6">
        <v>2.2164063752000001</v>
      </c>
    </row>
    <row r="22" spans="1:22" x14ac:dyDescent="0.2">
      <c r="A22" s="35"/>
      <c r="B22" s="19"/>
    </row>
    <row r="25" spans="1:22" x14ac:dyDescent="0.2">
      <c r="A25" s="2" t="s">
        <v>171</v>
      </c>
      <c r="B25" s="2" t="s">
        <v>172</v>
      </c>
      <c r="C25" s="7"/>
      <c r="D25" s="7"/>
      <c r="I25" s="2" t="s">
        <v>171</v>
      </c>
      <c r="J25" s="2" t="s">
        <v>173</v>
      </c>
      <c r="K25" s="7"/>
      <c r="L25" s="7"/>
      <c r="Q25" s="1"/>
      <c r="R25" s="1"/>
    </row>
    <row r="26" spans="1:22" x14ac:dyDescent="0.2">
      <c r="C26" s="1"/>
      <c r="K26" s="1"/>
      <c r="S26" s="1"/>
    </row>
    <row r="27" spans="1:22" ht="16" thickBot="1" x14ac:dyDescent="0.25">
      <c r="B27" s="18"/>
      <c r="C27" s="143" t="s">
        <v>3</v>
      </c>
      <c r="D27" s="143"/>
      <c r="E27" s="143"/>
      <c r="F27" s="143"/>
      <c r="J27" s="18"/>
      <c r="K27" s="143" t="s">
        <v>3</v>
      </c>
      <c r="L27" s="143"/>
      <c r="M27" s="143"/>
      <c r="N27" s="143"/>
      <c r="R27" s="18"/>
      <c r="S27" s="143"/>
      <c r="T27" s="143"/>
      <c r="U27" s="143"/>
      <c r="V27" s="143"/>
    </row>
    <row r="28" spans="1:22" ht="16" thickBot="1" x14ac:dyDescent="0.25">
      <c r="B28" s="21"/>
      <c r="C28" s="46" t="s">
        <v>52</v>
      </c>
      <c r="D28" s="47" t="s">
        <v>53</v>
      </c>
      <c r="E28" s="48" t="s">
        <v>54</v>
      </c>
      <c r="F28" s="49" t="s">
        <v>55</v>
      </c>
      <c r="J28" s="50"/>
      <c r="K28" s="21" t="s">
        <v>52</v>
      </c>
      <c r="L28" s="22" t="s">
        <v>53</v>
      </c>
      <c r="M28" s="30" t="s">
        <v>54</v>
      </c>
      <c r="N28" s="51" t="s">
        <v>55</v>
      </c>
      <c r="R28" s="19"/>
      <c r="S28" s="19"/>
      <c r="T28" s="19"/>
      <c r="U28" s="19"/>
      <c r="V28" s="19"/>
    </row>
    <row r="29" spans="1:22" x14ac:dyDescent="0.2">
      <c r="A29" s="144" t="s">
        <v>7</v>
      </c>
      <c r="B29" s="11" t="s">
        <v>8</v>
      </c>
      <c r="C29" s="23">
        <v>0.90784296860000002</v>
      </c>
      <c r="D29" s="23">
        <v>2.5172843817000001</v>
      </c>
      <c r="E29" s="23">
        <v>5.2693783700000003E-2</v>
      </c>
      <c r="F29" s="24">
        <v>8.6693628499999995E-2</v>
      </c>
      <c r="I29" s="144" t="s">
        <v>7</v>
      </c>
      <c r="J29" s="14" t="s">
        <v>8</v>
      </c>
      <c r="K29" s="9">
        <v>0.77517395140000001</v>
      </c>
      <c r="L29" s="9">
        <v>1.5707813543</v>
      </c>
      <c r="M29" s="9">
        <v>1.3183174299999999E-2</v>
      </c>
      <c r="N29" s="10">
        <v>1.8886801000000002E-2</v>
      </c>
      <c r="Q29" s="35"/>
      <c r="R29" s="19"/>
      <c r="S29" s="28"/>
      <c r="T29" s="28"/>
      <c r="U29" s="28"/>
      <c r="V29" s="28"/>
    </row>
    <row r="30" spans="1:22" x14ac:dyDescent="0.2">
      <c r="A30" s="144"/>
      <c r="B30" s="14" t="s">
        <v>9</v>
      </c>
      <c r="C30" s="9">
        <v>2.1580479841</v>
      </c>
      <c r="D30" s="9">
        <v>6.4690974814000004</v>
      </c>
      <c r="E30" s="9">
        <v>5.8038467199999999E-2</v>
      </c>
      <c r="F30" s="10">
        <v>0.1089882283</v>
      </c>
      <c r="I30" s="144"/>
      <c r="J30" s="14" t="s">
        <v>9</v>
      </c>
      <c r="K30" s="9">
        <v>0.73162583199999998</v>
      </c>
      <c r="L30" s="9">
        <v>1.9425404841</v>
      </c>
      <c r="M30" s="9">
        <v>5.3883120999999997E-3</v>
      </c>
      <c r="N30" s="10">
        <v>1.25133837E-2</v>
      </c>
      <c r="Q30" s="35"/>
      <c r="R30" s="19"/>
      <c r="S30" s="28"/>
      <c r="T30" s="28"/>
      <c r="U30" s="28"/>
      <c r="V30" s="28"/>
    </row>
    <row r="31" spans="1:22" x14ac:dyDescent="0.2">
      <c r="A31" s="144"/>
      <c r="B31" s="14" t="s">
        <v>10</v>
      </c>
      <c r="C31" s="9">
        <v>0.47668291940000002</v>
      </c>
      <c r="D31" s="9">
        <v>4.4499513323000004</v>
      </c>
      <c r="E31" s="9">
        <v>7.6423958700000003E-2</v>
      </c>
      <c r="F31" s="10">
        <v>0.1208341698</v>
      </c>
      <c r="I31" s="144"/>
      <c r="J31" s="14" t="s">
        <v>10</v>
      </c>
      <c r="K31" s="3">
        <v>2.1191355354999999</v>
      </c>
      <c r="L31" s="3">
        <v>16.083771308599999</v>
      </c>
      <c r="M31" s="3">
        <v>0.1860564462</v>
      </c>
      <c r="N31" s="4">
        <v>0.32838433410000001</v>
      </c>
      <c r="Q31" s="35"/>
      <c r="R31" s="19"/>
      <c r="S31" s="28"/>
      <c r="T31" s="28"/>
      <c r="U31" s="28"/>
      <c r="V31" s="28"/>
    </row>
    <row r="32" spans="1:22" ht="16" thickBot="1" x14ac:dyDescent="0.25">
      <c r="A32" s="144"/>
      <c r="B32" s="15" t="s">
        <v>13</v>
      </c>
      <c r="C32" s="5">
        <v>0.45742612789999998</v>
      </c>
      <c r="D32" s="5">
        <v>6.5691811002999998</v>
      </c>
      <c r="E32" s="5">
        <v>0.181209967</v>
      </c>
      <c r="F32" s="6">
        <v>0.32741008910000002</v>
      </c>
      <c r="I32" s="35"/>
      <c r="J32" s="15" t="s">
        <v>307</v>
      </c>
      <c r="K32" s="5">
        <v>0.37406468110000002</v>
      </c>
      <c r="L32" s="5">
        <v>1.0908478799000001</v>
      </c>
      <c r="M32" s="5">
        <v>2.4074320699999999E-2</v>
      </c>
      <c r="N32" s="6">
        <v>4.18691707E-2</v>
      </c>
      <c r="Q32" s="35"/>
      <c r="R32" s="19"/>
    </row>
    <row r="36" spans="1:27" x14ac:dyDescent="0.2">
      <c r="A36" s="2" t="s">
        <v>174</v>
      </c>
      <c r="B36" s="2" t="s">
        <v>175</v>
      </c>
      <c r="C36" s="7"/>
      <c r="D36" s="7"/>
      <c r="I36" s="2" t="s">
        <v>174</v>
      </c>
      <c r="J36" s="2" t="s">
        <v>176</v>
      </c>
      <c r="K36" s="7"/>
      <c r="L36" s="7"/>
    </row>
    <row r="37" spans="1:27" x14ac:dyDescent="0.2">
      <c r="C37" s="1"/>
      <c r="K37" s="1"/>
    </row>
    <row r="38" spans="1:27" ht="16" thickBot="1" x14ac:dyDescent="0.25">
      <c r="B38" s="18"/>
      <c r="C38" s="143" t="s">
        <v>3</v>
      </c>
      <c r="D38" s="143"/>
      <c r="E38" s="143"/>
      <c r="F38" s="143"/>
      <c r="J38" s="18"/>
      <c r="K38" s="143" t="s">
        <v>3</v>
      </c>
      <c r="L38" s="143"/>
      <c r="M38" s="143"/>
      <c r="N38" s="143"/>
    </row>
    <row r="39" spans="1:27" ht="16" thickBot="1" x14ac:dyDescent="0.25">
      <c r="B39" s="21"/>
      <c r="C39" s="22" t="s">
        <v>60</v>
      </c>
      <c r="D39" s="22" t="s">
        <v>61</v>
      </c>
      <c r="E39" s="22" t="s">
        <v>62</v>
      </c>
      <c r="F39" s="30" t="s">
        <v>63</v>
      </c>
      <c r="J39" s="21"/>
      <c r="K39" s="22" t="s">
        <v>60</v>
      </c>
      <c r="L39" s="22" t="s">
        <v>61</v>
      </c>
      <c r="M39" s="22" t="s">
        <v>62</v>
      </c>
      <c r="N39" s="30" t="s">
        <v>63</v>
      </c>
    </row>
    <row r="40" spans="1:27" x14ac:dyDescent="0.2">
      <c r="A40" s="144" t="s">
        <v>7</v>
      </c>
      <c r="B40" s="11" t="s">
        <v>8</v>
      </c>
      <c r="C40" s="23">
        <v>0.59882699520000005</v>
      </c>
      <c r="D40" s="23">
        <v>32.657551702900001</v>
      </c>
      <c r="E40" s="23">
        <v>3.2229511522999998</v>
      </c>
      <c r="F40" s="24">
        <v>14.169722799900001</v>
      </c>
      <c r="I40" s="144" t="s">
        <v>7</v>
      </c>
      <c r="J40" s="11" t="s">
        <v>8</v>
      </c>
      <c r="K40" s="23">
        <v>0.22542949670000001</v>
      </c>
      <c r="L40" s="23">
        <v>11.5971244169</v>
      </c>
      <c r="M40" s="23">
        <v>0.20820828550000001</v>
      </c>
      <c r="N40" s="24">
        <v>7.1374818399999998E-2</v>
      </c>
    </row>
    <row r="41" spans="1:27" x14ac:dyDescent="0.2">
      <c r="A41" s="144"/>
      <c r="B41" s="14" t="s">
        <v>9</v>
      </c>
      <c r="C41" s="9">
        <v>0.24451532109999999</v>
      </c>
      <c r="D41" s="9">
        <v>32.133185643499999</v>
      </c>
      <c r="E41" s="9">
        <v>2.6250113632000001</v>
      </c>
      <c r="F41" s="10">
        <v>13.836392223600001</v>
      </c>
      <c r="I41" s="144"/>
      <c r="J41" s="14" t="s">
        <v>9</v>
      </c>
      <c r="K41" s="9">
        <v>0.34679425380000001</v>
      </c>
      <c r="L41" s="9">
        <v>8.5629701452999996</v>
      </c>
      <c r="M41" s="9">
        <v>7.6507821300000001E-2</v>
      </c>
      <c r="N41" s="10">
        <v>0.34515971309999999</v>
      </c>
    </row>
    <row r="42" spans="1:27" x14ac:dyDescent="0.2">
      <c r="A42" s="144"/>
      <c r="B42" s="14" t="s">
        <v>10</v>
      </c>
      <c r="C42" s="9">
        <v>1.3342739426000001</v>
      </c>
      <c r="D42" s="9">
        <v>139.8868735552</v>
      </c>
      <c r="E42" s="9">
        <v>0.26968773610000002</v>
      </c>
      <c r="F42" s="10">
        <v>3.0536199917000002</v>
      </c>
      <c r="I42" s="144"/>
      <c r="J42" s="14" t="s">
        <v>10</v>
      </c>
      <c r="K42" s="9">
        <v>2.2025177158</v>
      </c>
      <c r="L42" s="9">
        <v>73.894042962599997</v>
      </c>
      <c r="M42" s="9">
        <v>1.4898656600000001E-2</v>
      </c>
      <c r="N42" s="10">
        <v>0.1539981074</v>
      </c>
    </row>
    <row r="43" spans="1:27" ht="16" thickBot="1" x14ac:dyDescent="0.25">
      <c r="A43" s="144"/>
      <c r="B43" s="15" t="s">
        <v>13</v>
      </c>
      <c r="C43" s="5">
        <v>1.8223837409999999</v>
      </c>
      <c r="D43" s="5">
        <v>292.06384071090002</v>
      </c>
      <c r="E43" s="5">
        <v>0.58726303099999999</v>
      </c>
      <c r="F43" s="6">
        <v>8.8647857785999999</v>
      </c>
      <c r="I43" s="144"/>
      <c r="J43" s="15" t="s">
        <v>13</v>
      </c>
      <c r="K43" s="5">
        <v>1.2252585336999999</v>
      </c>
      <c r="L43" s="5">
        <v>99.769036624699993</v>
      </c>
      <c r="M43" s="5">
        <v>2.0810743499999999E-2</v>
      </c>
      <c r="N43" s="6">
        <v>0.26910825189999998</v>
      </c>
    </row>
    <row r="47" spans="1:27" x14ac:dyDescent="0.2">
      <c r="A47" s="2" t="s">
        <v>177</v>
      </c>
      <c r="B47" s="2" t="s">
        <v>178</v>
      </c>
      <c r="C47" s="7"/>
      <c r="D47" s="7"/>
      <c r="Y47" s="2" t="s">
        <v>179</v>
      </c>
      <c r="Z47" s="2" t="s">
        <v>178</v>
      </c>
      <c r="AA47" s="7"/>
    </row>
    <row r="49" spans="1:39" x14ac:dyDescent="0.2">
      <c r="C49" t="s">
        <v>309</v>
      </c>
      <c r="N49" t="s">
        <v>309</v>
      </c>
      <c r="S49" s="68"/>
      <c r="T49" s="68"/>
      <c r="U49" s="68"/>
      <c r="V49" s="79"/>
      <c r="W49" s="79"/>
      <c r="AA49" t="s">
        <v>309</v>
      </c>
      <c r="AJ49" t="s">
        <v>309</v>
      </c>
    </row>
    <row r="50" spans="1:39" ht="14.5" customHeight="1" x14ac:dyDescent="0.2">
      <c r="A50" s="68"/>
      <c r="B50" s="68"/>
      <c r="C50" s="159" t="s">
        <v>310</v>
      </c>
      <c r="D50" s="159"/>
      <c r="E50" s="68"/>
      <c r="F50" s="68"/>
      <c r="G50" s="68"/>
      <c r="L50" s="68"/>
      <c r="M50" s="68"/>
      <c r="N50" s="159" t="s">
        <v>311</v>
      </c>
      <c r="O50" s="159"/>
      <c r="P50" s="68"/>
      <c r="Q50" s="68"/>
      <c r="R50" s="68"/>
      <c r="S50" s="77"/>
      <c r="T50" s="78"/>
      <c r="U50" s="78"/>
      <c r="V50" s="79"/>
      <c r="W50" s="79"/>
      <c r="Y50" s="68"/>
      <c r="Z50" s="68"/>
      <c r="AA50" s="115" t="s">
        <v>310</v>
      </c>
      <c r="AB50" s="68"/>
      <c r="AC50" s="68"/>
      <c r="AD50" s="68"/>
      <c r="AF50" s="68"/>
      <c r="AG50" s="68"/>
      <c r="AH50" s="68"/>
      <c r="AI50" s="68"/>
      <c r="AJ50" s="115" t="s">
        <v>311</v>
      </c>
      <c r="AK50" s="68"/>
      <c r="AL50" s="68"/>
      <c r="AM50" s="68"/>
    </row>
    <row r="51" spans="1:39" ht="16" thickBot="1" x14ac:dyDescent="0.25">
      <c r="A51" s="68"/>
      <c r="B51" s="68"/>
      <c r="C51" s="111" t="s">
        <v>312</v>
      </c>
      <c r="D51" s="111" t="s">
        <v>313</v>
      </c>
      <c r="E51" s="112"/>
      <c r="F51" s="112"/>
      <c r="G51" s="112"/>
      <c r="L51" s="68"/>
      <c r="M51" s="68"/>
      <c r="N51" s="111" t="s">
        <v>312</v>
      </c>
      <c r="O51" s="111" t="s">
        <v>313</v>
      </c>
      <c r="P51" s="112"/>
      <c r="Q51" s="112"/>
      <c r="R51" s="112"/>
      <c r="S51" s="77"/>
      <c r="T51" s="78"/>
      <c r="U51" s="78"/>
      <c r="V51" s="79"/>
      <c r="W51" s="79"/>
      <c r="Y51" s="68"/>
      <c r="Z51" s="68"/>
      <c r="AA51" s="111" t="s">
        <v>312</v>
      </c>
      <c r="AB51" s="112" t="s">
        <v>316</v>
      </c>
      <c r="AC51" s="112"/>
      <c r="AD51" s="112"/>
      <c r="AF51" s="68"/>
      <c r="AG51" s="68"/>
      <c r="AH51" s="68"/>
      <c r="AI51" s="68"/>
      <c r="AJ51" s="111" t="s">
        <v>312</v>
      </c>
      <c r="AK51" s="112" t="s">
        <v>316</v>
      </c>
      <c r="AL51" s="112"/>
      <c r="AM51" s="112"/>
    </row>
    <row r="52" spans="1:39" x14ac:dyDescent="0.2">
      <c r="A52" s="160" t="s">
        <v>180</v>
      </c>
      <c r="B52" s="77" t="s">
        <v>181</v>
      </c>
      <c r="C52" s="78">
        <v>455.99099999999999</v>
      </c>
      <c r="D52" s="78"/>
      <c r="E52" s="113">
        <f t="shared" ref="E52:E65" si="0">C52/C172</f>
        <v>7.0631090406017505E-2</v>
      </c>
      <c r="F52" s="114" t="e">
        <f t="shared" ref="F52:F65" si="1">(E52*100)/$F$46</f>
        <v>#DIV/0!</v>
      </c>
      <c r="G52" s="114">
        <v>1</v>
      </c>
      <c r="H52" s="68"/>
      <c r="I52" s="68"/>
      <c r="J52" s="68"/>
      <c r="K52" s="68"/>
      <c r="L52" s="160" t="s">
        <v>180</v>
      </c>
      <c r="M52" s="77" t="s">
        <v>181</v>
      </c>
      <c r="N52" s="78">
        <v>354.26299999999998</v>
      </c>
      <c r="O52" s="78"/>
      <c r="P52" s="113">
        <f t="shared" ref="P52:P65" si="2">N52/N172</f>
        <v>3.2682807121776694E-2</v>
      </c>
      <c r="Q52" s="114" t="e">
        <f t="shared" ref="Q52:Q65" si="3">(P52*100)/$U$46</f>
        <v>#DIV/0!</v>
      </c>
      <c r="R52" s="114">
        <v>1</v>
      </c>
      <c r="S52" s="77"/>
      <c r="T52" s="78"/>
      <c r="U52" s="78"/>
      <c r="V52" s="79"/>
      <c r="W52" s="79"/>
      <c r="Y52" s="160" t="s">
        <v>182</v>
      </c>
      <c r="Z52" s="77" t="s">
        <v>181</v>
      </c>
      <c r="AA52" s="78">
        <v>8933.6139999999996</v>
      </c>
      <c r="AB52" s="113">
        <f t="shared" ref="AB52:AB65" si="4">AA52/AA82</f>
        <v>0.38456128503257586</v>
      </c>
      <c r="AC52" s="114" t="e">
        <f t="shared" ref="AC52:AC65" si="5">(AB52*100)/$E$26</f>
        <v>#DIV/0!</v>
      </c>
      <c r="AD52" s="114">
        <v>1</v>
      </c>
      <c r="AF52" s="71"/>
      <c r="AG52" s="77"/>
      <c r="AH52" s="160" t="s">
        <v>182</v>
      </c>
      <c r="AI52" s="77" t="s">
        <v>181</v>
      </c>
      <c r="AJ52" s="78">
        <v>4220.0039999999999</v>
      </c>
      <c r="AK52" s="113">
        <f t="shared" ref="AK52:AK65" si="6">AJ52/AJ82</f>
        <v>0.34649592370922389</v>
      </c>
      <c r="AL52" s="114" t="e">
        <f t="shared" ref="AL52:AL65" si="7">(AK52*100)/$N$26</f>
        <v>#DIV/0!</v>
      </c>
      <c r="AM52" s="114">
        <v>1.0000000000000002</v>
      </c>
    </row>
    <row r="53" spans="1:39" x14ac:dyDescent="0.2">
      <c r="A53" s="160"/>
      <c r="B53" s="77" t="s">
        <v>183</v>
      </c>
      <c r="C53" s="78">
        <v>607.73900000000003</v>
      </c>
      <c r="D53" s="78"/>
      <c r="E53" s="113">
        <f t="shared" si="0"/>
        <v>7.5165100301927384E-2</v>
      </c>
      <c r="F53" s="114" t="e">
        <f t="shared" si="1"/>
        <v>#DIV/0!</v>
      </c>
      <c r="G53" s="114">
        <v>1.0641928344847356</v>
      </c>
      <c r="H53" s="76"/>
      <c r="L53" s="160"/>
      <c r="M53" s="77" t="s">
        <v>183</v>
      </c>
      <c r="N53" s="78">
        <v>553.99099999999999</v>
      </c>
      <c r="O53" s="78"/>
      <c r="P53" s="113">
        <f t="shared" si="2"/>
        <v>3.8105996646892959E-2</v>
      </c>
      <c r="Q53" s="114" t="e">
        <f t="shared" si="3"/>
        <v>#DIV/0!</v>
      </c>
      <c r="R53" s="114">
        <v>1.1659340186082967</v>
      </c>
      <c r="S53" s="77"/>
      <c r="T53" s="78"/>
      <c r="U53" s="78"/>
      <c r="V53" s="79"/>
      <c r="W53" s="79"/>
      <c r="Y53" s="160"/>
      <c r="Z53" s="77" t="s">
        <v>183</v>
      </c>
      <c r="AA53" s="78">
        <v>10475.706</v>
      </c>
      <c r="AB53" s="113">
        <f t="shared" si="4"/>
        <v>0.57640826168745118</v>
      </c>
      <c r="AC53" s="114" t="e">
        <f t="shared" si="5"/>
        <v>#DIV/0!</v>
      </c>
      <c r="AD53" s="114">
        <v>1.4988723101406949</v>
      </c>
      <c r="AF53" s="71"/>
      <c r="AG53" s="77"/>
      <c r="AH53" s="160"/>
      <c r="AI53" s="77" t="s">
        <v>183</v>
      </c>
      <c r="AJ53" s="78">
        <v>4574.5889999999999</v>
      </c>
      <c r="AK53" s="113">
        <f t="shared" si="6"/>
        <v>0.32381523587405198</v>
      </c>
      <c r="AL53" s="114" t="e">
        <f t="shared" si="7"/>
        <v>#DIV/0!</v>
      </c>
      <c r="AM53" s="114">
        <v>0.93454269939924217</v>
      </c>
    </row>
    <row r="54" spans="1:39" x14ac:dyDescent="0.2">
      <c r="A54" s="160"/>
      <c r="B54" s="77" t="s">
        <v>184</v>
      </c>
      <c r="C54" s="78">
        <v>2273.9830000000002</v>
      </c>
      <c r="D54" s="78"/>
      <c r="E54" s="113">
        <f t="shared" si="0"/>
        <v>0.21293395215111718</v>
      </c>
      <c r="F54" s="114" t="e">
        <f t="shared" si="1"/>
        <v>#DIV/0!</v>
      </c>
      <c r="G54" s="114">
        <v>3.0147340346451172</v>
      </c>
      <c r="H54" s="79"/>
      <c r="I54" s="68"/>
      <c r="J54" s="68"/>
      <c r="K54" s="84"/>
      <c r="L54" s="160"/>
      <c r="M54" s="77" t="s">
        <v>184</v>
      </c>
      <c r="N54" s="78">
        <v>683.23400000000004</v>
      </c>
      <c r="O54" s="78"/>
      <c r="P54" s="113">
        <f t="shared" si="2"/>
        <v>3.7132512668828499E-2</v>
      </c>
      <c r="Q54" s="114" t="e">
        <f t="shared" si="3"/>
        <v>#DIV/0!</v>
      </c>
      <c r="R54" s="114">
        <v>1.1361482057055909</v>
      </c>
      <c r="S54" s="77"/>
      <c r="T54" s="78"/>
      <c r="U54" s="78"/>
      <c r="V54" s="79"/>
      <c r="W54" s="79"/>
      <c r="Y54" s="160"/>
      <c r="Z54" s="77" t="s">
        <v>184</v>
      </c>
      <c r="AA54" s="78">
        <v>13817.161</v>
      </c>
      <c r="AB54" s="113">
        <f t="shared" si="4"/>
        <v>0.7338534601422152</v>
      </c>
      <c r="AC54" s="114" t="e">
        <f t="shared" si="5"/>
        <v>#DIV/0!</v>
      </c>
      <c r="AD54" s="114">
        <v>1.9082874140074997</v>
      </c>
      <c r="AF54" s="71"/>
      <c r="AG54" s="77"/>
      <c r="AH54" s="160"/>
      <c r="AI54" s="77" t="s">
        <v>184</v>
      </c>
      <c r="AJ54" s="78">
        <v>7267.3379999999997</v>
      </c>
      <c r="AK54" s="113">
        <f t="shared" si="6"/>
        <v>0.51177250893271553</v>
      </c>
      <c r="AL54" s="114" t="e">
        <f t="shared" si="7"/>
        <v>#DIV/0!</v>
      </c>
      <c r="AM54" s="114">
        <v>1.4769943133939727</v>
      </c>
    </row>
    <row r="55" spans="1:39" x14ac:dyDescent="0.2">
      <c r="A55" s="160"/>
      <c r="B55" s="77" t="s">
        <v>185</v>
      </c>
      <c r="C55" s="78">
        <v>1167.6189999999999</v>
      </c>
      <c r="D55" s="78"/>
      <c r="E55" s="113">
        <f t="shared" si="0"/>
        <v>0.1112173799570035</v>
      </c>
      <c r="F55" s="114" t="e">
        <f t="shared" si="1"/>
        <v>#DIV/0!</v>
      </c>
      <c r="G55" s="114">
        <v>1.5746235732406049</v>
      </c>
      <c r="H55" s="79"/>
      <c r="I55" s="68"/>
      <c r="J55" s="68"/>
      <c r="K55" s="76"/>
      <c r="L55" s="160"/>
      <c r="M55" s="77" t="s">
        <v>185</v>
      </c>
      <c r="N55" s="78">
        <v>748.23400000000004</v>
      </c>
      <c r="O55" s="78"/>
      <c r="P55" s="113">
        <f t="shared" si="2"/>
        <v>4.2492428292174478E-2</v>
      </c>
      <c r="Q55" s="114" t="e">
        <f t="shared" si="3"/>
        <v>#DIV/0!</v>
      </c>
      <c r="R55" s="114">
        <v>1.3001462247060653</v>
      </c>
      <c r="S55" s="77"/>
      <c r="T55" s="78"/>
      <c r="U55" s="78"/>
      <c r="V55" s="79"/>
      <c r="W55" s="79"/>
      <c r="Y55" s="160"/>
      <c r="Z55" s="77" t="s">
        <v>185</v>
      </c>
      <c r="AA55" s="78">
        <v>12196.383</v>
      </c>
      <c r="AB55" s="113">
        <f t="shared" si="4"/>
        <v>0.67519407344813487</v>
      </c>
      <c r="AC55" s="114" t="e">
        <f t="shared" si="5"/>
        <v>#DIV/0!</v>
      </c>
      <c r="AD55" s="114">
        <v>1.7557515530741472</v>
      </c>
      <c r="AF55" s="71"/>
      <c r="AG55" s="77"/>
      <c r="AH55" s="160"/>
      <c r="AI55" s="77" t="s">
        <v>185</v>
      </c>
      <c r="AJ55" s="78">
        <v>7487.3379999999997</v>
      </c>
      <c r="AK55" s="113">
        <f t="shared" si="6"/>
        <v>0.46486024431037554</v>
      </c>
      <c r="AL55" s="114" t="e">
        <f t="shared" si="7"/>
        <v>#DIV/0!</v>
      </c>
      <c r="AM55" s="114">
        <v>1.3416037895455355</v>
      </c>
    </row>
    <row r="56" spans="1:39" x14ac:dyDescent="0.2">
      <c r="A56" s="160"/>
      <c r="B56" s="77" t="s">
        <v>186</v>
      </c>
      <c r="C56" s="78">
        <v>4316.6099999999997</v>
      </c>
      <c r="D56" s="78"/>
      <c r="E56" s="113">
        <f t="shared" si="0"/>
        <v>0.48641487398834704</v>
      </c>
      <c r="F56" s="114" t="e">
        <f t="shared" si="1"/>
        <v>#DIV/0!</v>
      </c>
      <c r="G56" s="114">
        <v>6.8866963711338416</v>
      </c>
      <c r="H56" s="79"/>
      <c r="I56" s="71"/>
      <c r="J56" s="77"/>
      <c r="K56" s="78"/>
      <c r="L56" s="160"/>
      <c r="M56" s="77" t="s">
        <v>186</v>
      </c>
      <c r="N56" s="78">
        <v>2831.8530000000001</v>
      </c>
      <c r="O56" s="78"/>
      <c r="P56" s="113">
        <f t="shared" si="2"/>
        <v>0.16257598252630817</v>
      </c>
      <c r="Q56" s="114" t="e">
        <f t="shared" si="3"/>
        <v>#DIV/0!</v>
      </c>
      <c r="R56" s="114">
        <v>4.9743579834053824</v>
      </c>
      <c r="S56" s="77"/>
      <c r="T56" s="78"/>
      <c r="U56" s="78"/>
      <c r="V56" s="79"/>
      <c r="W56" s="79"/>
      <c r="Y56" s="160"/>
      <c r="Z56" s="77" t="s">
        <v>186</v>
      </c>
      <c r="AA56" s="78">
        <v>11954.605</v>
      </c>
      <c r="AB56" s="113">
        <f t="shared" si="4"/>
        <v>0.54793850290554513</v>
      </c>
      <c r="AC56" s="114" t="e">
        <f t="shared" si="5"/>
        <v>#DIV/0!</v>
      </c>
      <c r="AD56" s="114">
        <v>1.4248405240770134</v>
      </c>
      <c r="AF56" s="71"/>
      <c r="AG56" s="77"/>
      <c r="AH56" s="160"/>
      <c r="AI56" s="77" t="s">
        <v>186</v>
      </c>
      <c r="AJ56" s="78">
        <v>6744.0450000000001</v>
      </c>
      <c r="AK56" s="113">
        <f t="shared" si="6"/>
        <v>0.3264808633095615</v>
      </c>
      <c r="AL56" s="114" t="e">
        <f t="shared" si="7"/>
        <v>#DIV/0!</v>
      </c>
      <c r="AM56" s="114">
        <v>0.94223579837418558</v>
      </c>
    </row>
    <row r="57" spans="1:39" x14ac:dyDescent="0.2">
      <c r="A57" s="160"/>
      <c r="B57" s="77" t="s">
        <v>187</v>
      </c>
      <c r="C57" s="78">
        <v>1830.69</v>
      </c>
      <c r="D57" s="78"/>
      <c r="E57" s="113">
        <f t="shared" si="0"/>
        <v>0.20372702188238476</v>
      </c>
      <c r="F57" s="114" t="e">
        <f t="shared" si="1"/>
        <v>#DIV/0!</v>
      </c>
      <c r="G57" s="114">
        <v>2.8843816612666644</v>
      </c>
      <c r="H57" s="79"/>
      <c r="I57" s="71"/>
      <c r="J57" s="77"/>
      <c r="K57" s="78"/>
      <c r="L57" s="160"/>
      <c r="M57" s="77" t="s">
        <v>187</v>
      </c>
      <c r="N57" s="78">
        <v>1946.761</v>
      </c>
      <c r="O57" s="78"/>
      <c r="P57" s="113">
        <f t="shared" si="2"/>
        <v>0.10802350262958821</v>
      </c>
      <c r="Q57" s="114" t="e">
        <f t="shared" si="3"/>
        <v>#DIV/0!</v>
      </c>
      <c r="R57" s="114">
        <v>3.3052088282102208</v>
      </c>
      <c r="S57" s="77"/>
      <c r="T57" s="78"/>
      <c r="U57" s="78"/>
      <c r="V57" s="79"/>
      <c r="W57" s="79"/>
      <c r="Y57" s="160"/>
      <c r="Z57" s="77" t="s">
        <v>187</v>
      </c>
      <c r="AA57" s="78">
        <v>12802.019</v>
      </c>
      <c r="AB57" s="113">
        <f t="shared" si="4"/>
        <v>0.61804556150577339</v>
      </c>
      <c r="AC57" s="114" t="e">
        <f t="shared" si="5"/>
        <v>#DIV/0!</v>
      </c>
      <c r="AD57" s="114">
        <v>1.6071445191198048</v>
      </c>
      <c r="AF57" s="71"/>
      <c r="AG57" s="77"/>
      <c r="AH57" s="160"/>
      <c r="AI57" s="77" t="s">
        <v>187</v>
      </c>
      <c r="AJ57" s="78">
        <v>7467.6809999999996</v>
      </c>
      <c r="AK57" s="113">
        <f t="shared" si="6"/>
        <v>0.34838401321191309</v>
      </c>
      <c r="AL57" s="114" t="e">
        <f t="shared" si="7"/>
        <v>#DIV/0!</v>
      </c>
      <c r="AM57" s="114">
        <v>1.0054490958579752</v>
      </c>
    </row>
    <row r="58" spans="1:39" ht="14.5" customHeight="1" x14ac:dyDescent="0.2">
      <c r="A58" s="160"/>
      <c r="B58" s="77" t="s">
        <v>188</v>
      </c>
      <c r="C58" s="78">
        <v>4921.0039999999999</v>
      </c>
      <c r="D58" s="78"/>
      <c r="E58" s="113">
        <f t="shared" si="0"/>
        <v>0.49034628423739757</v>
      </c>
      <c r="F58" s="114" t="e">
        <f t="shared" si="1"/>
        <v>#DIV/0!</v>
      </c>
      <c r="G58" s="114">
        <v>6.9423575569721336</v>
      </c>
      <c r="H58" s="79"/>
      <c r="I58" s="71"/>
      <c r="J58" s="77"/>
      <c r="K58" s="78"/>
      <c r="L58" s="160"/>
      <c r="M58" s="77" t="s">
        <v>188</v>
      </c>
      <c r="N58" s="78">
        <v>6936.7610000000004</v>
      </c>
      <c r="O58" s="78"/>
      <c r="P58" s="113">
        <f t="shared" si="2"/>
        <v>0.38928889446843346</v>
      </c>
      <c r="Q58" s="114" t="e">
        <f t="shared" si="3"/>
        <v>#DIV/0!</v>
      </c>
      <c r="R58" s="114">
        <v>11.911121741101869</v>
      </c>
      <c r="S58" s="77"/>
      <c r="T58" s="78"/>
      <c r="U58" s="78"/>
      <c r="V58" s="79"/>
      <c r="W58" s="79"/>
      <c r="Y58" s="160"/>
      <c r="Z58" s="77" t="s">
        <v>188</v>
      </c>
      <c r="AA58" s="78">
        <v>12895.726000000001</v>
      </c>
      <c r="AB58" s="113">
        <f t="shared" si="4"/>
        <v>0.73741207806692843</v>
      </c>
      <c r="AC58" s="114" t="e">
        <f t="shared" si="5"/>
        <v>#DIV/0!</v>
      </c>
      <c r="AD58" s="114">
        <v>1.9175411222283152</v>
      </c>
      <c r="AF58" s="71"/>
      <c r="AG58" s="77"/>
      <c r="AH58" s="160"/>
      <c r="AI58" s="77" t="s">
        <v>188</v>
      </c>
      <c r="AJ58" s="78">
        <v>9776.4089999999997</v>
      </c>
      <c r="AK58" s="113">
        <f t="shared" si="6"/>
        <v>0.45209277225183969</v>
      </c>
      <c r="AL58" s="114" t="e">
        <f t="shared" si="7"/>
        <v>#DIV/0!</v>
      </c>
      <c r="AM58" s="114">
        <v>1.3047563948580003</v>
      </c>
    </row>
    <row r="59" spans="1:39" x14ac:dyDescent="0.2">
      <c r="A59" s="160"/>
      <c r="B59" s="77" t="s">
        <v>189</v>
      </c>
      <c r="C59" s="78">
        <v>656.72</v>
      </c>
      <c r="D59" s="78"/>
      <c r="E59" s="113">
        <f t="shared" si="0"/>
        <v>7.7564572577536225E-2</v>
      </c>
      <c r="F59" s="114" t="e">
        <f t="shared" si="1"/>
        <v>#DIV/0!</v>
      </c>
      <c r="G59" s="114">
        <v>1.0981647335707563</v>
      </c>
      <c r="H59" s="79"/>
      <c r="I59" s="71"/>
      <c r="J59" s="77"/>
      <c r="K59" s="78"/>
      <c r="L59" s="160"/>
      <c r="M59" s="77" t="s">
        <v>189</v>
      </c>
      <c r="N59" s="78">
        <v>216.84899999999999</v>
      </c>
      <c r="O59" s="78"/>
      <c r="P59" s="113">
        <f t="shared" si="2"/>
        <v>1.0976683311380709E-2</v>
      </c>
      <c r="Q59" s="114" t="e">
        <f t="shared" si="3"/>
        <v>#DIV/0!</v>
      </c>
      <c r="R59" s="114">
        <v>0.33585497324270219</v>
      </c>
      <c r="S59" s="77"/>
      <c r="T59" s="78"/>
      <c r="U59" s="78"/>
      <c r="V59" s="79"/>
      <c r="W59" s="79"/>
      <c r="Y59" s="160"/>
      <c r="Z59" s="77" t="s">
        <v>189</v>
      </c>
      <c r="AA59" s="78">
        <v>6183.6729999999998</v>
      </c>
      <c r="AB59" s="113">
        <f t="shared" si="4"/>
        <v>0.39156605449362908</v>
      </c>
      <c r="AC59" s="114" t="e">
        <f t="shared" si="5"/>
        <v>#DIV/0!</v>
      </c>
      <c r="AD59" s="114">
        <v>1.0182149626956334</v>
      </c>
      <c r="AF59" s="71"/>
      <c r="AG59" s="77"/>
      <c r="AH59" s="160"/>
      <c r="AI59" s="77" t="s">
        <v>189</v>
      </c>
      <c r="AJ59" s="78">
        <v>1229.355</v>
      </c>
      <c r="AK59" s="113">
        <f t="shared" si="6"/>
        <v>6.5384243288495736E-2</v>
      </c>
      <c r="AL59" s="114" t="e">
        <f t="shared" si="7"/>
        <v>#DIV/0!</v>
      </c>
      <c r="AM59" s="114">
        <v>0.18870133474749207</v>
      </c>
    </row>
    <row r="60" spans="1:39" x14ac:dyDescent="0.2">
      <c r="A60" s="160"/>
      <c r="B60" s="77" t="s">
        <v>190</v>
      </c>
      <c r="C60" s="78">
        <v>79.435000000000002</v>
      </c>
      <c r="D60" s="78"/>
      <c r="E60" s="113">
        <f t="shared" si="0"/>
        <v>1.0545452179988639E-2</v>
      </c>
      <c r="F60" s="114" t="e">
        <f t="shared" si="1"/>
        <v>#DIV/0!</v>
      </c>
      <c r="G60" s="114">
        <v>0.14930326176997835</v>
      </c>
      <c r="H60" s="79"/>
      <c r="I60" s="71"/>
      <c r="J60" s="77"/>
      <c r="K60" s="78"/>
      <c r="L60" s="160"/>
      <c r="M60" s="77" t="s">
        <v>190</v>
      </c>
      <c r="N60" s="78">
        <v>114.77800000000001</v>
      </c>
      <c r="O60" s="78"/>
      <c r="P60" s="113">
        <f t="shared" si="2"/>
        <v>6.0539541295538167E-3</v>
      </c>
      <c r="Q60" s="114" t="e">
        <f t="shared" si="3"/>
        <v>#DIV/0!</v>
      </c>
      <c r="R60" s="114">
        <v>0.18523360331310224</v>
      </c>
      <c r="S60" s="77"/>
      <c r="T60" s="78"/>
      <c r="U60" s="78"/>
      <c r="V60" s="79"/>
      <c r="W60" s="79"/>
      <c r="Y60" s="160"/>
      <c r="Z60" s="77" t="s">
        <v>190</v>
      </c>
      <c r="AA60" s="78">
        <v>5346.652</v>
      </c>
      <c r="AB60" s="113">
        <f t="shared" si="4"/>
        <v>0.33713706538362542</v>
      </c>
      <c r="AC60" s="114" t="e">
        <f t="shared" si="5"/>
        <v>#DIV/0!</v>
      </c>
      <c r="AD60" s="114">
        <v>0.87667968281067832</v>
      </c>
      <c r="AF60" s="71"/>
      <c r="AG60" s="77"/>
      <c r="AH60" s="160"/>
      <c r="AI60" s="77" t="s">
        <v>190</v>
      </c>
      <c r="AJ60" s="78">
        <v>963.40599999999995</v>
      </c>
      <c r="AK60" s="113">
        <f t="shared" si="6"/>
        <v>5.3205245383780624E-2</v>
      </c>
      <c r="AL60" s="114" t="e">
        <f t="shared" si="7"/>
        <v>#DIV/0!</v>
      </c>
      <c r="AM60" s="114">
        <v>0.15355229814602367</v>
      </c>
    </row>
    <row r="61" spans="1:39" x14ac:dyDescent="0.2">
      <c r="A61" s="160"/>
      <c r="B61" s="77" t="s">
        <v>191</v>
      </c>
      <c r="C61" s="78">
        <v>82.435000000000002</v>
      </c>
      <c r="D61" s="78"/>
      <c r="E61" s="113">
        <f t="shared" si="0"/>
        <v>1.0424899873664403E-2</v>
      </c>
      <c r="F61" s="114" t="e">
        <f t="shared" si="1"/>
        <v>#DIV/0!</v>
      </c>
      <c r="G61" s="114">
        <v>0.14759647364549591</v>
      </c>
      <c r="H61" s="79"/>
      <c r="I61" s="71"/>
      <c r="J61" s="77"/>
      <c r="K61" s="78"/>
      <c r="L61" s="160"/>
      <c r="M61" s="77" t="s">
        <v>191</v>
      </c>
      <c r="N61" s="78">
        <v>78.364000000000004</v>
      </c>
      <c r="O61" s="78"/>
      <c r="P61" s="113">
        <f t="shared" si="2"/>
        <v>4.6160356521661268E-3</v>
      </c>
      <c r="Q61" s="114" t="e">
        <f t="shared" si="3"/>
        <v>#DIV/0!</v>
      </c>
      <c r="R61" s="114">
        <v>0.14123742905456987</v>
      </c>
      <c r="S61" s="77"/>
      <c r="T61" s="78"/>
      <c r="U61" s="78"/>
      <c r="V61" s="79"/>
      <c r="W61" s="79"/>
      <c r="Y61" s="160"/>
      <c r="Z61" s="77" t="s">
        <v>191</v>
      </c>
      <c r="AA61" s="78">
        <v>5007.116</v>
      </c>
      <c r="AB61" s="113">
        <f t="shared" si="4"/>
        <v>0.33326830525444845</v>
      </c>
      <c r="AC61" s="114" t="e">
        <f t="shared" si="5"/>
        <v>#DIV/0!</v>
      </c>
      <c r="AD61" s="114">
        <v>0.86661949141920924</v>
      </c>
      <c r="AF61" s="71"/>
      <c r="AG61" s="77"/>
      <c r="AH61" s="160"/>
      <c r="AI61" s="77" t="s">
        <v>191</v>
      </c>
      <c r="AJ61" s="78">
        <v>1216.3050000000001</v>
      </c>
      <c r="AK61" s="113">
        <f t="shared" si="6"/>
        <v>7.0487376216580286E-2</v>
      </c>
      <c r="AL61" s="114" t="e">
        <f t="shared" si="7"/>
        <v>#DIV/0!</v>
      </c>
      <c r="AM61" s="114">
        <v>0.20342916436654135</v>
      </c>
    </row>
    <row r="62" spans="1:39" x14ac:dyDescent="0.2">
      <c r="A62" s="160"/>
      <c r="B62" s="77" t="s">
        <v>192</v>
      </c>
      <c r="C62" s="78">
        <v>47.777999999999999</v>
      </c>
      <c r="D62" s="78"/>
      <c r="E62" s="113">
        <f t="shared" si="0"/>
        <v>6.0076017323942741E-3</v>
      </c>
      <c r="F62" s="114" t="e">
        <f t="shared" si="1"/>
        <v>#DIV/0!</v>
      </c>
      <c r="G62" s="114">
        <v>8.5056052481421812E-2</v>
      </c>
      <c r="H62" s="79"/>
      <c r="I62" s="71"/>
      <c r="J62" s="77"/>
      <c r="K62" s="78"/>
      <c r="L62" s="160"/>
      <c r="M62" s="77" t="s">
        <v>192</v>
      </c>
      <c r="N62" s="78">
        <v>75.691000000000003</v>
      </c>
      <c r="O62" s="78"/>
      <c r="P62" s="113">
        <f t="shared" si="2"/>
        <v>4.6477478584966451E-3</v>
      </c>
      <c r="Q62" s="114" t="e">
        <f t="shared" si="3"/>
        <v>#DIV/0!</v>
      </c>
      <c r="R62" s="114">
        <v>0.14220773145890001</v>
      </c>
      <c r="S62" s="77"/>
      <c r="T62" s="78"/>
      <c r="U62" s="78"/>
      <c r="V62" s="79"/>
      <c r="W62" s="79"/>
      <c r="Y62" s="160"/>
      <c r="Z62" s="77" t="s">
        <v>192</v>
      </c>
      <c r="AA62" s="78">
        <v>4428.1670000000004</v>
      </c>
      <c r="AB62" s="113">
        <f t="shared" si="4"/>
        <v>0.26889432068397628</v>
      </c>
      <c r="AC62" s="114" t="e">
        <f t="shared" si="5"/>
        <v>#DIV/0!</v>
      </c>
      <c r="AD62" s="114">
        <v>0.69922358580947241</v>
      </c>
      <c r="AF62" s="71"/>
      <c r="AG62" s="77"/>
      <c r="AH62" s="160"/>
      <c r="AI62" s="77" t="s">
        <v>192</v>
      </c>
      <c r="AJ62" s="78">
        <v>863.87</v>
      </c>
      <c r="AK62" s="113">
        <f t="shared" si="6"/>
        <v>4.6565076995406296E-2</v>
      </c>
      <c r="AL62" s="114" t="e">
        <f t="shared" si="7"/>
        <v>#DIV/0!</v>
      </c>
      <c r="AM62" s="114">
        <v>0.13438852756745059</v>
      </c>
    </row>
    <row r="63" spans="1:39" x14ac:dyDescent="0.2">
      <c r="A63" s="160"/>
      <c r="B63" s="77" t="s">
        <v>193</v>
      </c>
      <c r="C63" s="78">
        <v>257.79899999999998</v>
      </c>
      <c r="D63" s="78"/>
      <c r="E63" s="113">
        <f t="shared" si="0"/>
        <v>3.7550257164909624E-2</v>
      </c>
      <c r="F63" s="114" t="e">
        <f t="shared" si="1"/>
        <v>#DIV/0!</v>
      </c>
      <c r="G63" s="114">
        <v>0.53163921084970933</v>
      </c>
      <c r="H63" s="79"/>
      <c r="I63" s="71"/>
      <c r="J63" s="77"/>
      <c r="K63" s="78"/>
      <c r="L63" s="160"/>
      <c r="M63" s="77" t="s">
        <v>193</v>
      </c>
      <c r="N63" s="78">
        <v>90.436999999999998</v>
      </c>
      <c r="O63" s="78"/>
      <c r="P63" s="113">
        <f t="shared" si="2"/>
        <v>5.3929773639499702E-3</v>
      </c>
      <c r="Q63" s="114" t="e">
        <f t="shared" si="3"/>
        <v>#DIV/0!</v>
      </c>
      <c r="R63" s="114">
        <v>0.16500961327635186</v>
      </c>
      <c r="S63" s="77"/>
      <c r="T63" s="80"/>
      <c r="U63" s="78"/>
      <c r="V63" s="79"/>
      <c r="W63" s="79"/>
      <c r="Y63" s="160"/>
      <c r="Z63" s="77" t="s">
        <v>193</v>
      </c>
      <c r="AA63" s="78">
        <v>3496.0749999999998</v>
      </c>
      <c r="AB63" s="113">
        <f t="shared" si="4"/>
        <v>0.2075379662855395</v>
      </c>
      <c r="AC63" s="114" t="e">
        <f t="shared" si="5"/>
        <v>#DIV/0!</v>
      </c>
      <c r="AD63" s="114">
        <v>0.53967462238940445</v>
      </c>
      <c r="AF63" s="71"/>
      <c r="AG63" s="77"/>
      <c r="AH63" s="160"/>
      <c r="AI63" s="77" t="s">
        <v>193</v>
      </c>
      <c r="AJ63" s="78">
        <v>436.678</v>
      </c>
      <c r="AK63" s="113">
        <f t="shared" si="6"/>
        <v>2.250978789525818E-2</v>
      </c>
      <c r="AL63" s="114" t="e">
        <f t="shared" si="7"/>
        <v>#DIV/0!</v>
      </c>
      <c r="AM63" s="114">
        <v>6.4964077078575336E-2</v>
      </c>
    </row>
    <row r="64" spans="1:39" x14ac:dyDescent="0.2">
      <c r="A64" s="160"/>
      <c r="B64" s="77" t="s">
        <v>194</v>
      </c>
      <c r="C64" s="78">
        <v>234.02099999999999</v>
      </c>
      <c r="D64" s="78"/>
      <c r="E64" s="113">
        <f t="shared" si="0"/>
        <v>3.040823682616391E-2</v>
      </c>
      <c r="F64" s="114" t="e">
        <f t="shared" si="1"/>
        <v>#DIV/0!</v>
      </c>
      <c r="G64" s="114">
        <v>0.43052197907981388</v>
      </c>
      <c r="H64" s="79"/>
      <c r="I64" s="71"/>
      <c r="J64" s="77"/>
      <c r="K64" s="78"/>
      <c r="L64" s="160"/>
      <c r="M64" s="77" t="s">
        <v>194</v>
      </c>
      <c r="N64" s="78">
        <v>87.263999999999996</v>
      </c>
      <c r="O64" s="78"/>
      <c r="P64" s="113">
        <f t="shared" si="2"/>
        <v>5.6570367043560421E-3</v>
      </c>
      <c r="Q64" s="114" t="e">
        <f t="shared" si="3"/>
        <v>#DIV/0!</v>
      </c>
      <c r="R64" s="114">
        <v>0.173089070448503</v>
      </c>
      <c r="S64" s="77"/>
      <c r="T64" s="68"/>
      <c r="U64" s="78"/>
      <c r="V64" s="79"/>
      <c r="W64" s="79"/>
      <c r="Y64" s="160"/>
      <c r="Z64" s="77" t="s">
        <v>194</v>
      </c>
      <c r="AA64" s="78">
        <v>3006.66</v>
      </c>
      <c r="AB64" s="113">
        <f t="shared" si="4"/>
        <v>0.22116424401786786</v>
      </c>
      <c r="AC64" s="114" t="e">
        <f t="shared" si="5"/>
        <v>#DIV/0!</v>
      </c>
      <c r="AD64" s="114">
        <v>0.57510792850386183</v>
      </c>
      <c r="AF64" s="71"/>
      <c r="AG64" s="77"/>
      <c r="AH64" s="160"/>
      <c r="AI64" s="77" t="s">
        <v>194</v>
      </c>
      <c r="AJ64" s="78">
        <v>609.09199999999998</v>
      </c>
      <c r="AK64" s="113">
        <f t="shared" si="6"/>
        <v>3.3932822935970351E-2</v>
      </c>
      <c r="AL64" s="114" t="e">
        <f t="shared" si="7"/>
        <v>#DIV/0!</v>
      </c>
      <c r="AM64" s="114">
        <v>9.793137700646215E-2</v>
      </c>
    </row>
    <row r="65" spans="1:40" x14ac:dyDescent="0.2">
      <c r="A65" s="160"/>
      <c r="B65" s="77" t="s">
        <v>195</v>
      </c>
      <c r="C65" s="78">
        <v>208.607</v>
      </c>
      <c r="D65" s="78"/>
      <c r="E65" s="113">
        <f t="shared" si="0"/>
        <v>3.0430493891057238E-2</v>
      </c>
      <c r="F65" s="114" t="e">
        <f t="shared" si="1"/>
        <v>#DIV/0!</v>
      </c>
      <c r="G65" s="114">
        <v>0.43083709618710164</v>
      </c>
      <c r="H65" s="79"/>
      <c r="I65" s="71"/>
      <c r="J65" s="77"/>
      <c r="K65" s="78"/>
      <c r="L65" s="160"/>
      <c r="M65" s="77" t="s">
        <v>195</v>
      </c>
      <c r="N65" s="78">
        <v>94.364000000000004</v>
      </c>
      <c r="O65" s="78"/>
      <c r="P65" s="113">
        <f t="shared" si="2"/>
        <v>6.0523578598009825E-3</v>
      </c>
      <c r="Q65" s="114" t="e">
        <f t="shared" si="3"/>
        <v>#DIV/0!</v>
      </c>
      <c r="R65" s="114">
        <v>0.18518476204475934</v>
      </c>
      <c r="S65" s="77"/>
      <c r="T65" s="78"/>
      <c r="U65" s="78"/>
      <c r="V65" s="79"/>
      <c r="W65" s="79"/>
      <c r="Y65" s="160"/>
      <c r="Z65" s="77" t="s">
        <v>195</v>
      </c>
      <c r="AA65" s="78">
        <v>2539.41</v>
      </c>
      <c r="AB65" s="113">
        <f t="shared" si="4"/>
        <v>0.1835631465869634</v>
      </c>
      <c r="AC65" s="114" t="e">
        <f t="shared" si="5"/>
        <v>#DIV/0!</v>
      </c>
      <c r="AD65" s="114">
        <v>0.47733132203210199</v>
      </c>
      <c r="AF65" s="71"/>
      <c r="AG65" s="77"/>
      <c r="AH65" s="160"/>
      <c r="AI65" s="77" t="s">
        <v>195</v>
      </c>
      <c r="AJ65" s="78">
        <v>1356.8910000000001</v>
      </c>
      <c r="AK65" s="113">
        <f t="shared" si="6"/>
        <v>8.6625555059367532E-2</v>
      </c>
      <c r="AL65" s="114" t="e">
        <f t="shared" si="7"/>
        <v>#DIV/0!</v>
      </c>
      <c r="AM65" s="114">
        <v>0.25000454300311736</v>
      </c>
    </row>
    <row r="66" spans="1:40" x14ac:dyDescent="0.2">
      <c r="A66" s="68"/>
      <c r="B66" s="68"/>
      <c r="C66" s="68"/>
      <c r="D66" s="68"/>
      <c r="E66" s="68"/>
      <c r="F66" s="79"/>
      <c r="G66" s="79"/>
      <c r="H66" s="79"/>
      <c r="I66" s="71"/>
      <c r="J66" s="77"/>
      <c r="K66" s="78"/>
      <c r="L66" s="75"/>
      <c r="M66" s="68"/>
      <c r="N66" s="68"/>
      <c r="O66" s="68"/>
      <c r="P66" s="68"/>
      <c r="Q66" s="79"/>
      <c r="R66" s="79"/>
      <c r="S66" s="77"/>
      <c r="T66" s="78"/>
      <c r="U66" s="78"/>
      <c r="V66" s="79"/>
      <c r="W66" s="79"/>
      <c r="Y66" s="75"/>
      <c r="Z66" s="68"/>
      <c r="AA66" s="68"/>
      <c r="AB66" s="68"/>
      <c r="AC66" s="79"/>
      <c r="AD66" s="79"/>
      <c r="AF66" s="68"/>
      <c r="AG66" s="68"/>
      <c r="AH66" s="75"/>
      <c r="AI66" s="68"/>
      <c r="AJ66" s="68"/>
      <c r="AK66" s="68"/>
      <c r="AL66" s="79"/>
      <c r="AM66" s="79"/>
    </row>
    <row r="67" spans="1:40" x14ac:dyDescent="0.2">
      <c r="A67" s="160" t="s">
        <v>196</v>
      </c>
      <c r="B67" s="77" t="s">
        <v>181</v>
      </c>
      <c r="C67" s="78">
        <v>2165.9119999999998</v>
      </c>
      <c r="D67" s="78"/>
      <c r="E67" s="113">
        <f t="shared" ref="E67:E80" si="8">C67/C172</f>
        <v>0.33549067039366609</v>
      </c>
      <c r="F67" s="114" t="e">
        <f t="shared" ref="F67:F80" si="9">(E67*100)/$F$61</f>
        <v>#DIV/0!</v>
      </c>
      <c r="G67" s="114">
        <v>1.0000000000000002</v>
      </c>
      <c r="H67" s="79"/>
      <c r="I67" s="71"/>
      <c r="J67" s="77"/>
      <c r="K67" s="78"/>
      <c r="L67" s="160" t="s">
        <v>196</v>
      </c>
      <c r="M67" s="77" t="s">
        <v>181</v>
      </c>
      <c r="N67" s="78">
        <v>13879.835999999999</v>
      </c>
      <c r="O67" s="78"/>
      <c r="P67" s="113">
        <f t="shared" ref="P67:P80" si="10">N67/N172</f>
        <v>1.2804950075788117</v>
      </c>
      <c r="Q67" s="114" t="e">
        <f t="shared" ref="Q67:Q80" si="11">(P67*100)/$U$61</f>
        <v>#DIV/0!</v>
      </c>
      <c r="R67" s="114">
        <v>0.99999999999999989</v>
      </c>
      <c r="S67" s="77"/>
      <c r="T67" s="78"/>
      <c r="U67" s="78"/>
      <c r="V67" s="79"/>
      <c r="W67" s="79"/>
      <c r="Y67" s="160" t="s">
        <v>197</v>
      </c>
      <c r="Z67" s="77" t="s">
        <v>181</v>
      </c>
      <c r="AA67" s="78">
        <v>12983.602000000001</v>
      </c>
      <c r="AB67" s="113">
        <f t="shared" ref="AB67:AB80" si="12">AA67/AA82</f>
        <v>0.55889930653725617</v>
      </c>
      <c r="AC67" s="114">
        <f t="shared" ref="AC67:AC80" si="13">(AB67*100)/$E$41</f>
        <v>21.291309987166464</v>
      </c>
      <c r="AD67" s="114">
        <v>1</v>
      </c>
      <c r="AF67" s="71"/>
      <c r="AG67" s="77"/>
      <c r="AH67" s="160" t="s">
        <v>197</v>
      </c>
      <c r="AI67" s="77" t="s">
        <v>181</v>
      </c>
      <c r="AJ67" s="78">
        <v>11195.137000000001</v>
      </c>
      <c r="AK67" s="113">
        <f t="shared" ref="AK67:AK80" si="14">AJ67/AJ82</f>
        <v>0.91920987180730385</v>
      </c>
      <c r="AL67" s="114">
        <f t="shared" ref="AL67:AL80" si="15">(AK67*100)/$N$41</f>
        <v>266.31435735983172</v>
      </c>
      <c r="AM67" s="114">
        <v>1</v>
      </c>
    </row>
    <row r="68" spans="1:40" x14ac:dyDescent="0.2">
      <c r="A68" s="160"/>
      <c r="B68" s="77" t="s">
        <v>183</v>
      </c>
      <c r="C68" s="78">
        <v>3440.3470000000002</v>
      </c>
      <c r="D68" s="78"/>
      <c r="E68" s="113">
        <f t="shared" si="8"/>
        <v>0.42550178173267633</v>
      </c>
      <c r="F68" s="114" t="e">
        <f t="shared" si="9"/>
        <v>#DIV/0!</v>
      </c>
      <c r="G68" s="114">
        <v>1.2682969133937192</v>
      </c>
      <c r="H68" s="79"/>
      <c r="I68" s="71"/>
      <c r="J68" s="77"/>
      <c r="K68" s="78"/>
      <c r="L68" s="160"/>
      <c r="M68" s="77" t="s">
        <v>183</v>
      </c>
      <c r="N68" s="78">
        <v>16586.441999999999</v>
      </c>
      <c r="O68" s="78"/>
      <c r="P68" s="113">
        <f t="shared" si="10"/>
        <v>1.1408902008081079</v>
      </c>
      <c r="Q68" s="114" t="e">
        <f t="shared" si="11"/>
        <v>#DIV/0!</v>
      </c>
      <c r="R68" s="114">
        <v>0.89097590701687168</v>
      </c>
      <c r="S68" s="77"/>
      <c r="T68" s="78"/>
      <c r="U68" s="78"/>
      <c r="V68" s="79"/>
      <c r="W68" s="79"/>
      <c r="Y68" s="160"/>
      <c r="Z68" s="77" t="s">
        <v>183</v>
      </c>
      <c r="AA68" s="78">
        <v>14203.602000000001</v>
      </c>
      <c r="AB68" s="113">
        <f t="shared" si="12"/>
        <v>0.78152952541054566</v>
      </c>
      <c r="AC68" s="114">
        <f t="shared" si="13"/>
        <v>29.772424468967937</v>
      </c>
      <c r="AD68" s="114">
        <v>1.398336903032906</v>
      </c>
      <c r="AF68" s="71"/>
      <c r="AG68" s="77"/>
      <c r="AH68" s="160"/>
      <c r="AI68" s="77" t="s">
        <v>183</v>
      </c>
      <c r="AJ68" s="78">
        <v>12725.501</v>
      </c>
      <c r="AK68" s="113">
        <f t="shared" si="14"/>
        <v>0.90078280429793456</v>
      </c>
      <c r="AL68" s="114">
        <f t="shared" si="15"/>
        <v>260.97564985429193</v>
      </c>
      <c r="AM68" s="114">
        <v>0.97995336204001049</v>
      </c>
    </row>
    <row r="69" spans="1:40" x14ac:dyDescent="0.2">
      <c r="A69" s="160"/>
      <c r="B69" s="77" t="s">
        <v>184</v>
      </c>
      <c r="C69" s="78">
        <v>3979.8820000000001</v>
      </c>
      <c r="D69" s="78"/>
      <c r="E69" s="113">
        <f t="shared" si="8"/>
        <v>0.37267297220563766</v>
      </c>
      <c r="F69" s="114" t="e">
        <f t="shared" si="9"/>
        <v>#DIV/0!</v>
      </c>
      <c r="G69" s="114">
        <v>1.1108296149289092</v>
      </c>
      <c r="H69" s="79"/>
      <c r="I69" s="71"/>
      <c r="J69" s="77"/>
      <c r="K69" s="78"/>
      <c r="L69" s="160"/>
      <c r="M69" s="77" t="s">
        <v>184</v>
      </c>
      <c r="N69" s="78">
        <v>17261.614000000001</v>
      </c>
      <c r="O69" s="78"/>
      <c r="P69" s="113">
        <f t="shared" si="10"/>
        <v>0.93813700802276723</v>
      </c>
      <c r="Q69" s="114" t="e">
        <f t="shared" si="11"/>
        <v>#DIV/0!</v>
      </c>
      <c r="R69" s="114">
        <v>0.73263620902092963</v>
      </c>
      <c r="S69" s="77"/>
      <c r="T69" s="78"/>
      <c r="U69" s="78"/>
      <c r="V69" s="79"/>
      <c r="W69" s="79"/>
      <c r="Y69" s="160"/>
      <c r="Z69" s="77" t="s">
        <v>184</v>
      </c>
      <c r="AA69" s="78">
        <v>12628.237999999999</v>
      </c>
      <c r="AB69" s="113">
        <f t="shared" si="12"/>
        <v>0.67070769109511041</v>
      </c>
      <c r="AC69" s="114">
        <f t="shared" si="13"/>
        <v>25.550658579911417</v>
      </c>
      <c r="AD69" s="114">
        <v>1.2000510346856212</v>
      </c>
      <c r="AF69" s="71"/>
      <c r="AG69" s="77"/>
      <c r="AH69" s="160"/>
      <c r="AI69" s="77" t="s">
        <v>184</v>
      </c>
      <c r="AJ69" s="78">
        <v>13100.501</v>
      </c>
      <c r="AK69" s="113">
        <f t="shared" si="14"/>
        <v>0.9225491184042286</v>
      </c>
      <c r="AL69" s="114">
        <f t="shared" si="15"/>
        <v>267.28180705636026</v>
      </c>
      <c r="AM69" s="114">
        <v>1.0036327357868331</v>
      </c>
    </row>
    <row r="70" spans="1:40" x14ac:dyDescent="0.2">
      <c r="A70" s="160"/>
      <c r="B70" s="77" t="s">
        <v>185</v>
      </c>
      <c r="C70" s="78">
        <v>3991.4679999999998</v>
      </c>
      <c r="D70" s="78"/>
      <c r="E70" s="113">
        <f t="shared" si="8"/>
        <v>0.38019303654892633</v>
      </c>
      <c r="F70" s="114" t="e">
        <f t="shared" si="9"/>
        <v>#DIV/0!</v>
      </c>
      <c r="G70" s="114">
        <v>1.1332447370378624</v>
      </c>
      <c r="H70" s="79"/>
      <c r="I70" s="75"/>
      <c r="J70" s="68"/>
      <c r="K70" s="68"/>
      <c r="L70" s="160"/>
      <c r="M70" s="77" t="s">
        <v>185</v>
      </c>
      <c r="N70" s="78">
        <v>16179.078</v>
      </c>
      <c r="O70" s="78"/>
      <c r="P70" s="113">
        <f t="shared" si="10"/>
        <v>0.91881458440607833</v>
      </c>
      <c r="Q70" s="114" t="e">
        <f t="shared" si="11"/>
        <v>#DIV/0!</v>
      </c>
      <c r="R70" s="114">
        <v>0.7175464011713667</v>
      </c>
      <c r="S70" s="77"/>
      <c r="T70" s="78"/>
      <c r="U70" s="78"/>
      <c r="V70" s="79"/>
      <c r="W70" s="79"/>
      <c r="Y70" s="160"/>
      <c r="Z70" s="77" t="s">
        <v>185</v>
      </c>
      <c r="AA70" s="78">
        <v>12872.53</v>
      </c>
      <c r="AB70" s="113">
        <f t="shared" si="12"/>
        <v>0.71262569946215359</v>
      </c>
      <c r="AC70" s="114">
        <f t="shared" si="13"/>
        <v>27.147528176542167</v>
      </c>
      <c r="AD70" s="114">
        <v>1.2750520373291072</v>
      </c>
      <c r="AF70" s="71"/>
      <c r="AG70" s="77"/>
      <c r="AH70" s="160"/>
      <c r="AI70" s="77" t="s">
        <v>185</v>
      </c>
      <c r="AJ70" s="78">
        <v>12879.550999999999</v>
      </c>
      <c r="AK70" s="113">
        <f t="shared" si="14"/>
        <v>0.79964217248746372</v>
      </c>
      <c r="AL70" s="114">
        <f t="shared" si="15"/>
        <v>231.67308991701202</v>
      </c>
      <c r="AM70" s="114">
        <v>0.86992339509501548</v>
      </c>
    </row>
    <row r="71" spans="1:40" x14ac:dyDescent="0.2">
      <c r="A71" s="160"/>
      <c r="B71" s="77" t="s">
        <v>186</v>
      </c>
      <c r="C71" s="78">
        <v>4882.0039999999999</v>
      </c>
      <c r="D71" s="78"/>
      <c r="E71" s="113">
        <f t="shared" si="8"/>
        <v>0.55012599249656713</v>
      </c>
      <c r="F71" s="114" t="e">
        <f t="shared" si="9"/>
        <v>#DIV/0!</v>
      </c>
      <c r="G71" s="114">
        <v>1.639765397502849</v>
      </c>
      <c r="H71" s="79"/>
      <c r="I71" s="71"/>
      <c r="J71" s="77"/>
      <c r="K71" s="78"/>
      <c r="L71" s="160"/>
      <c r="M71" s="77" t="s">
        <v>186</v>
      </c>
      <c r="N71" s="78">
        <v>14828.957</v>
      </c>
      <c r="O71" s="78"/>
      <c r="P71" s="113">
        <f t="shared" si="10"/>
        <v>0.85132676523653428</v>
      </c>
      <c r="Q71" s="114" t="e">
        <f t="shared" si="11"/>
        <v>#DIV/0!</v>
      </c>
      <c r="R71" s="114">
        <v>0.6648419245665329</v>
      </c>
      <c r="S71" s="77"/>
      <c r="T71" s="78"/>
      <c r="U71" s="78"/>
      <c r="V71" s="79"/>
      <c r="W71" s="79"/>
      <c r="Y71" s="160"/>
      <c r="Z71" s="77" t="s">
        <v>186</v>
      </c>
      <c r="AA71" s="78">
        <v>11302.459000000001</v>
      </c>
      <c r="AB71" s="113">
        <f t="shared" si="12"/>
        <v>0.51804743557911825</v>
      </c>
      <c r="AC71" s="114">
        <f t="shared" si="13"/>
        <v>19.735054973156249</v>
      </c>
      <c r="AD71" s="114">
        <v>0.92690656352529444</v>
      </c>
      <c r="AF71" s="71"/>
      <c r="AG71" s="77"/>
      <c r="AH71" s="160"/>
      <c r="AI71" s="77" t="s">
        <v>186</v>
      </c>
      <c r="AJ71" s="78">
        <v>11665.066000000001</v>
      </c>
      <c r="AK71" s="113">
        <f t="shared" si="14"/>
        <v>0.56470869014708736</v>
      </c>
      <c r="AL71" s="114">
        <f t="shared" si="15"/>
        <v>163.60793821365803</v>
      </c>
      <c r="AM71" s="114">
        <v>0.61434141153944066</v>
      </c>
    </row>
    <row r="72" spans="1:40" x14ac:dyDescent="0.2">
      <c r="A72" s="160"/>
      <c r="B72" s="77" t="s">
        <v>187</v>
      </c>
      <c r="C72" s="78">
        <v>4761.1750000000002</v>
      </c>
      <c r="D72" s="78"/>
      <c r="E72" s="113">
        <f t="shared" si="8"/>
        <v>0.5298439404873917</v>
      </c>
      <c r="F72" s="114" t="e">
        <f t="shared" si="9"/>
        <v>#DIV/0!</v>
      </c>
      <c r="G72" s="114">
        <v>1.5793105062077304</v>
      </c>
      <c r="H72" s="79"/>
      <c r="I72" s="71"/>
      <c r="J72" s="77"/>
      <c r="K72" s="78"/>
      <c r="L72" s="160"/>
      <c r="M72" s="77" t="s">
        <v>187</v>
      </c>
      <c r="N72" s="78">
        <v>12251.522000000001</v>
      </c>
      <c r="O72" s="78"/>
      <c r="P72" s="113">
        <f t="shared" si="10"/>
        <v>0.67982269985039656</v>
      </c>
      <c r="Q72" s="114" t="e">
        <f t="shared" si="11"/>
        <v>#DIV/0!</v>
      </c>
      <c r="R72" s="114">
        <v>0.53090616974432436</v>
      </c>
      <c r="S72" s="77"/>
      <c r="T72" s="78"/>
      <c r="U72" s="78"/>
      <c r="V72" s="79"/>
      <c r="W72" s="79"/>
      <c r="Y72" s="160"/>
      <c r="Z72" s="77" t="s">
        <v>187</v>
      </c>
      <c r="AA72" s="78">
        <v>10273.752</v>
      </c>
      <c r="AB72" s="113">
        <f t="shared" si="12"/>
        <v>0.49598792374945411</v>
      </c>
      <c r="AC72" s="114">
        <f t="shared" si="13"/>
        <v>18.894696255517303</v>
      </c>
      <c r="AD72" s="114">
        <v>0.88743699973868473</v>
      </c>
      <c r="AF72" s="71"/>
      <c r="AG72" s="77"/>
      <c r="AH72" s="160"/>
      <c r="AI72" s="77" t="s">
        <v>187</v>
      </c>
      <c r="AJ72" s="78">
        <v>9975.5810000000001</v>
      </c>
      <c r="AK72" s="113">
        <f t="shared" si="14"/>
        <v>0.46538315481077852</v>
      </c>
      <c r="AL72" s="114">
        <f t="shared" si="15"/>
        <v>134.83124975131361</v>
      </c>
      <c r="AM72" s="114">
        <v>0.50628607142323856</v>
      </c>
    </row>
    <row r="73" spans="1:40" ht="14.5" customHeight="1" x14ac:dyDescent="0.2">
      <c r="A73" s="160"/>
      <c r="B73" s="77" t="s">
        <v>188</v>
      </c>
      <c r="C73" s="78">
        <v>4720.2960000000003</v>
      </c>
      <c r="D73" s="78"/>
      <c r="E73" s="113">
        <f t="shared" si="8"/>
        <v>0.47034702757824443</v>
      </c>
      <c r="F73" s="114" t="e">
        <f t="shared" si="9"/>
        <v>#DIV/0!</v>
      </c>
      <c r="G73" s="114">
        <v>1.4019675331845662</v>
      </c>
      <c r="H73" s="79"/>
      <c r="I73" s="71"/>
      <c r="J73" s="77"/>
      <c r="K73" s="78"/>
      <c r="L73" s="160"/>
      <c r="M73" s="77" t="s">
        <v>188</v>
      </c>
      <c r="N73" s="78">
        <v>13721.714</v>
      </c>
      <c r="O73" s="78"/>
      <c r="P73" s="113">
        <f t="shared" si="10"/>
        <v>0.77005837065339655</v>
      </c>
      <c r="Q73" s="114" t="e">
        <f t="shared" si="11"/>
        <v>#DIV/0!</v>
      </c>
      <c r="R73" s="114">
        <v>0.6013755353169552</v>
      </c>
      <c r="S73" s="77"/>
      <c r="T73" s="78"/>
      <c r="U73" s="78"/>
      <c r="V73" s="79"/>
      <c r="W73" s="79"/>
      <c r="Y73" s="160"/>
      <c r="Z73" s="77" t="s">
        <v>188</v>
      </c>
      <c r="AA73" s="78">
        <v>12905.652</v>
      </c>
      <c r="AB73" s="113">
        <f t="shared" si="12"/>
        <v>0.73797967327536351</v>
      </c>
      <c r="AC73" s="114">
        <f t="shared" si="13"/>
        <v>28.113389664558827</v>
      </c>
      <c r="AD73" s="114">
        <v>1.3204161548305122</v>
      </c>
      <c r="AF73" s="71"/>
      <c r="AG73" s="77"/>
      <c r="AH73" s="160"/>
      <c r="AI73" s="77" t="s">
        <v>188</v>
      </c>
      <c r="AJ73" s="78">
        <v>9239.6309999999994</v>
      </c>
      <c r="AK73" s="113">
        <f t="shared" si="14"/>
        <v>0.42727042141690652</v>
      </c>
      <c r="AL73" s="114">
        <f t="shared" si="15"/>
        <v>123.78919242325287</v>
      </c>
      <c r="AM73" s="114">
        <v>0.46482357785913364</v>
      </c>
    </row>
    <row r="74" spans="1:40" x14ac:dyDescent="0.2">
      <c r="A74" s="160"/>
      <c r="B74" s="77" t="s">
        <v>189</v>
      </c>
      <c r="C74" s="78">
        <v>8555.1959999999999</v>
      </c>
      <c r="D74" s="78"/>
      <c r="E74" s="113">
        <f t="shared" si="8"/>
        <v>1.0104460364493963</v>
      </c>
      <c r="F74" s="114" t="e">
        <f t="shared" si="9"/>
        <v>#DIV/0!</v>
      </c>
      <c r="G74" s="114">
        <v>3.0118454121652172</v>
      </c>
      <c r="H74" s="79"/>
      <c r="I74" s="71"/>
      <c r="J74" s="77"/>
      <c r="K74" s="78"/>
      <c r="L74" s="160"/>
      <c r="M74" s="77" t="s">
        <v>189</v>
      </c>
      <c r="N74" s="78">
        <v>19954.149000000001</v>
      </c>
      <c r="O74" s="78"/>
      <c r="P74" s="113">
        <f t="shared" si="10"/>
        <v>1.0100594160964731</v>
      </c>
      <c r="Q74" s="114" t="e">
        <f t="shared" si="11"/>
        <v>#DIV/0!</v>
      </c>
      <c r="R74" s="114">
        <v>0.78880386890872445</v>
      </c>
      <c r="S74" s="77"/>
      <c r="T74" s="78"/>
      <c r="U74" s="78"/>
      <c r="V74" s="79"/>
      <c r="W74" s="79"/>
      <c r="Y74" s="160"/>
      <c r="Z74" s="77" t="s">
        <v>189</v>
      </c>
      <c r="AA74" s="78">
        <v>10557.045</v>
      </c>
      <c r="AB74" s="113">
        <f t="shared" si="12"/>
        <v>0.66849920067922319</v>
      </c>
      <c r="AC74" s="114">
        <f t="shared" si="13"/>
        <v>25.46652597588356</v>
      </c>
      <c r="AD74" s="114">
        <v>1.1960995350325436</v>
      </c>
      <c r="AF74" s="71"/>
      <c r="AG74" s="77"/>
      <c r="AH74" s="160"/>
      <c r="AI74" s="77" t="s">
        <v>189</v>
      </c>
      <c r="AJ74" s="78">
        <v>10313.823</v>
      </c>
      <c r="AK74" s="113">
        <f t="shared" si="14"/>
        <v>0.54854904585451969</v>
      </c>
      <c r="AL74" s="114">
        <f t="shared" si="15"/>
        <v>158.92615071666651</v>
      </c>
      <c r="AM74" s="114">
        <v>0.59676148252845718</v>
      </c>
    </row>
    <row r="75" spans="1:40" x14ac:dyDescent="0.2">
      <c r="A75" s="160"/>
      <c r="B75" s="77" t="s">
        <v>190</v>
      </c>
      <c r="C75" s="78">
        <v>8307.7819999999992</v>
      </c>
      <c r="D75" s="78"/>
      <c r="E75" s="113">
        <f t="shared" si="8"/>
        <v>1.1029057443541306</v>
      </c>
      <c r="F75" s="114" t="e">
        <f t="shared" si="9"/>
        <v>#DIV/0!</v>
      </c>
      <c r="G75" s="114">
        <v>3.2874408789370402</v>
      </c>
      <c r="H75" s="79"/>
      <c r="I75" s="71"/>
      <c r="J75" s="77"/>
      <c r="K75" s="78"/>
      <c r="L75" s="160"/>
      <c r="M75" s="77" t="s">
        <v>190</v>
      </c>
      <c r="N75" s="78">
        <v>15918.543</v>
      </c>
      <c r="O75" s="78"/>
      <c r="P75" s="113">
        <f t="shared" si="10"/>
        <v>0.83962195831370123</v>
      </c>
      <c r="Q75" s="114" t="e">
        <f t="shared" si="11"/>
        <v>#DIV/0!</v>
      </c>
      <c r="R75" s="114">
        <v>0.65570107914850595</v>
      </c>
      <c r="S75" s="77"/>
      <c r="T75" s="78"/>
      <c r="U75" s="78"/>
      <c r="V75" s="79"/>
      <c r="W75" s="79"/>
      <c r="Y75" s="160"/>
      <c r="Z75" s="77" t="s">
        <v>190</v>
      </c>
      <c r="AA75" s="78">
        <v>10816.166999999999</v>
      </c>
      <c r="AB75" s="113">
        <f t="shared" si="12"/>
        <v>0.68202134739257603</v>
      </c>
      <c r="AC75" s="114">
        <f t="shared" si="13"/>
        <v>25.981653144585366</v>
      </c>
      <c r="AD75" s="114">
        <v>1.2202937799621558</v>
      </c>
      <c r="AF75" s="71"/>
      <c r="AG75" s="77"/>
      <c r="AH75" s="160"/>
      <c r="AI75" s="77" t="s">
        <v>190</v>
      </c>
      <c r="AJ75" s="78">
        <v>10961.602000000001</v>
      </c>
      <c r="AK75" s="113">
        <f t="shared" si="14"/>
        <v>0.60536754411882476</v>
      </c>
      <c r="AL75" s="114">
        <f t="shared" si="15"/>
        <v>175.38766001449224</v>
      </c>
      <c r="AM75" s="114">
        <v>0.65857380635891316</v>
      </c>
    </row>
    <row r="76" spans="1:40" x14ac:dyDescent="0.2">
      <c r="A76" s="160"/>
      <c r="B76" s="77" t="s">
        <v>191</v>
      </c>
      <c r="C76" s="78">
        <v>8721.7309999999998</v>
      </c>
      <c r="D76" s="78"/>
      <c r="E76" s="113">
        <f t="shared" si="8"/>
        <v>1.1029680645361182</v>
      </c>
      <c r="F76" s="114" t="e">
        <f t="shared" si="9"/>
        <v>#DIV/0!</v>
      </c>
      <c r="G76" s="114">
        <v>3.2876266372531044</v>
      </c>
      <c r="H76" s="79"/>
      <c r="I76" s="71"/>
      <c r="J76" s="77"/>
      <c r="K76" s="78"/>
      <c r="L76" s="160"/>
      <c r="M76" s="77" t="s">
        <v>191</v>
      </c>
      <c r="N76" s="78">
        <v>16155.593000000001</v>
      </c>
      <c r="O76" s="78"/>
      <c r="P76" s="113">
        <f t="shared" si="10"/>
        <v>0.95164607817219027</v>
      </c>
      <c r="Q76" s="114" t="e">
        <f t="shared" si="11"/>
        <v>#DIV/0!</v>
      </c>
      <c r="R76" s="114">
        <v>0.74318609017584825</v>
      </c>
      <c r="S76" s="77"/>
      <c r="T76" s="78"/>
      <c r="U76" s="78"/>
      <c r="V76" s="79"/>
      <c r="W76" s="79"/>
      <c r="Y76" s="160"/>
      <c r="Z76" s="77" t="s">
        <v>191</v>
      </c>
      <c r="AA76" s="78">
        <v>10374.338</v>
      </c>
      <c r="AB76" s="113">
        <f t="shared" si="12"/>
        <v>0.69050488213111583</v>
      </c>
      <c r="AC76" s="114">
        <f t="shared" si="13"/>
        <v>26.30483402134157</v>
      </c>
      <c r="AD76" s="114">
        <v>1.2354727838351447</v>
      </c>
      <c r="AF76" s="71"/>
      <c r="AG76" s="77"/>
      <c r="AH76" s="160"/>
      <c r="AI76" s="77" t="s">
        <v>191</v>
      </c>
      <c r="AJ76" s="78">
        <v>8475.4959999999992</v>
      </c>
      <c r="AK76" s="113">
        <f t="shared" si="14"/>
        <v>0.49117242400065875</v>
      </c>
      <c r="AL76" s="114">
        <f t="shared" si="15"/>
        <v>142.30294132222664</v>
      </c>
      <c r="AM76" s="114">
        <v>0.53434198115707832</v>
      </c>
    </row>
    <row r="77" spans="1:40" x14ac:dyDescent="0.2">
      <c r="A77" s="160"/>
      <c r="B77" s="77" t="s">
        <v>192</v>
      </c>
      <c r="C77" s="78">
        <v>9772.9740000000002</v>
      </c>
      <c r="D77" s="78"/>
      <c r="E77" s="113">
        <f t="shared" si="8"/>
        <v>1.2288529350965758</v>
      </c>
      <c r="F77" s="114" t="e">
        <f t="shared" si="9"/>
        <v>#DIV/0!</v>
      </c>
      <c r="G77" s="114">
        <v>3.6628527811358653</v>
      </c>
      <c r="H77" s="79"/>
      <c r="I77" s="71"/>
      <c r="J77" s="77"/>
      <c r="K77" s="78"/>
      <c r="L77" s="160"/>
      <c r="M77" s="77" t="s">
        <v>192</v>
      </c>
      <c r="N77" s="78">
        <v>14809.815000000001</v>
      </c>
      <c r="O77" s="78"/>
      <c r="P77" s="113">
        <f t="shared" si="10"/>
        <v>0.90938534239184965</v>
      </c>
      <c r="Q77" s="114" t="e">
        <f t="shared" si="11"/>
        <v>#DIV/0!</v>
      </c>
      <c r="R77" s="114">
        <v>0.71018265359061061</v>
      </c>
      <c r="S77" s="77"/>
      <c r="T77" s="78"/>
      <c r="U77" s="78"/>
      <c r="V77" s="79"/>
      <c r="W77" s="79"/>
      <c r="Y77" s="160"/>
      <c r="Z77" s="77" t="s">
        <v>192</v>
      </c>
      <c r="AA77" s="78">
        <v>10289.166999999999</v>
      </c>
      <c r="AB77" s="113">
        <f t="shared" si="12"/>
        <v>0.62479544490282002</v>
      </c>
      <c r="AC77" s="114">
        <f t="shared" si="13"/>
        <v>23.801628200998259</v>
      </c>
      <c r="AD77" s="114">
        <v>1.1179034176546634</v>
      </c>
      <c r="AF77" s="71"/>
      <c r="AG77" s="77"/>
      <c r="AH77" s="160"/>
      <c r="AI77" s="77" t="s">
        <v>192</v>
      </c>
      <c r="AJ77" s="78">
        <v>8708.5810000000001</v>
      </c>
      <c r="AK77" s="113">
        <f t="shared" si="14"/>
        <v>0.46941755679180008</v>
      </c>
      <c r="AL77" s="114">
        <f t="shared" si="15"/>
        <v>136.00010052615843</v>
      </c>
      <c r="AM77" s="114">
        <v>0.51067506038512733</v>
      </c>
    </row>
    <row r="78" spans="1:40" x14ac:dyDescent="0.2">
      <c r="A78" s="160"/>
      <c r="B78" s="77" t="s">
        <v>193</v>
      </c>
      <c r="C78" s="78">
        <v>8187.317</v>
      </c>
      <c r="D78" s="78"/>
      <c r="E78" s="113">
        <f t="shared" si="8"/>
        <v>1.1925409285553334</v>
      </c>
      <c r="F78" s="114" t="e">
        <f t="shared" si="9"/>
        <v>#DIV/0!</v>
      </c>
      <c r="G78" s="114">
        <v>3.5546172629957224</v>
      </c>
      <c r="H78" s="79"/>
      <c r="I78" s="71"/>
      <c r="J78" s="77"/>
      <c r="K78" s="78"/>
      <c r="L78" s="160"/>
      <c r="M78" s="77" t="s">
        <v>193</v>
      </c>
      <c r="N78" s="78">
        <v>16064.593000000001</v>
      </c>
      <c r="O78" s="78"/>
      <c r="P78" s="113">
        <f t="shared" si="10"/>
        <v>0.9579705917939465</v>
      </c>
      <c r="Q78" s="114" t="e">
        <f t="shared" si="11"/>
        <v>#DIV/0!</v>
      </c>
      <c r="R78" s="114">
        <v>0.74812520636476232</v>
      </c>
      <c r="S78" s="77"/>
      <c r="T78" s="78"/>
      <c r="U78" s="78"/>
      <c r="V78" s="79"/>
      <c r="W78" s="79"/>
      <c r="Y78" s="160"/>
      <c r="Z78" s="77" t="s">
        <v>193</v>
      </c>
      <c r="AA78" s="78">
        <v>9794.0450000000001</v>
      </c>
      <c r="AB78" s="113">
        <f t="shared" si="12"/>
        <v>0.58140519897572474</v>
      </c>
      <c r="AC78" s="114">
        <f t="shared" si="13"/>
        <v>22.148673606767446</v>
      </c>
      <c r="AD78" s="114">
        <v>1.0402682418375273</v>
      </c>
      <c r="AF78" s="71"/>
      <c r="AG78" s="77"/>
      <c r="AH78" s="160"/>
      <c r="AI78" s="77" t="s">
        <v>193</v>
      </c>
      <c r="AJ78" s="78">
        <v>8525.2880000000005</v>
      </c>
      <c r="AK78" s="113">
        <f t="shared" si="14"/>
        <v>0.43945979560680826</v>
      </c>
      <c r="AL78" s="114">
        <f t="shared" si="15"/>
        <v>127.32070949412557</v>
      </c>
      <c r="AM78" s="114">
        <v>0.47808428639127287</v>
      </c>
    </row>
    <row r="79" spans="1:40" x14ac:dyDescent="0.2">
      <c r="A79" s="160"/>
      <c r="B79" s="77" t="s">
        <v>194</v>
      </c>
      <c r="C79" s="78">
        <v>7704.1959999999999</v>
      </c>
      <c r="D79" s="78"/>
      <c r="E79" s="113">
        <f t="shared" si="8"/>
        <v>1.0010683508026403</v>
      </c>
      <c r="F79" s="114" t="e">
        <f t="shared" si="9"/>
        <v>#DIV/0!</v>
      </c>
      <c r="G79" s="114">
        <v>2.9838932618542948</v>
      </c>
      <c r="H79" s="79"/>
      <c r="I79" s="71"/>
      <c r="J79" s="77"/>
      <c r="K79" s="78"/>
      <c r="L79" s="160"/>
      <c r="M79" s="77" t="s">
        <v>194</v>
      </c>
      <c r="N79" s="78">
        <v>16074.179</v>
      </c>
      <c r="O79" s="78"/>
      <c r="P79" s="113">
        <f t="shared" si="10"/>
        <v>1.0420358979119579</v>
      </c>
      <c r="Q79" s="114" t="e">
        <f t="shared" si="11"/>
        <v>#DIV/0!</v>
      </c>
      <c r="R79" s="114">
        <v>0.81377583805052267</v>
      </c>
      <c r="S79" s="68"/>
      <c r="T79" s="68"/>
      <c r="U79" s="78"/>
      <c r="V79" s="79"/>
      <c r="W79" s="79"/>
      <c r="Y79" s="160"/>
      <c r="Z79" s="77" t="s">
        <v>194</v>
      </c>
      <c r="AA79" s="78">
        <v>8547.2170000000006</v>
      </c>
      <c r="AB79" s="113">
        <f t="shared" si="12"/>
        <v>0.62871717662178916</v>
      </c>
      <c r="AC79" s="114">
        <f t="shared" si="13"/>
        <v>23.951026857855439</v>
      </c>
      <c r="AD79" s="114">
        <v>1.1249203018645701</v>
      </c>
      <c r="AF79" s="71"/>
      <c r="AG79" s="77"/>
      <c r="AH79" s="160"/>
      <c r="AI79" s="77" t="s">
        <v>194</v>
      </c>
      <c r="AJ79" s="80">
        <v>7405.8530000000001</v>
      </c>
      <c r="AK79" s="113">
        <f t="shared" si="14"/>
        <v>0.41258381088378249</v>
      </c>
      <c r="AL79" s="114">
        <f t="shared" si="15"/>
        <v>119.53417366651024</v>
      </c>
      <c r="AM79" s="114">
        <v>0.44884614878273787</v>
      </c>
      <c r="AN79" s="80"/>
    </row>
    <row r="80" spans="1:40" x14ac:dyDescent="0.2">
      <c r="A80" s="160"/>
      <c r="B80" s="77" t="s">
        <v>195</v>
      </c>
      <c r="C80" s="80">
        <v>8629.8529999999992</v>
      </c>
      <c r="D80" s="68"/>
      <c r="E80" s="113">
        <f t="shared" si="8"/>
        <v>1.2588776455115214</v>
      </c>
      <c r="F80" s="114" t="e">
        <f t="shared" si="9"/>
        <v>#DIV/0!</v>
      </c>
      <c r="G80" s="114">
        <v>3.7523477002634653</v>
      </c>
      <c r="H80" s="79"/>
      <c r="I80" s="71"/>
      <c r="J80" s="77"/>
      <c r="K80" s="78"/>
      <c r="L80" s="160"/>
      <c r="M80" s="77" t="s">
        <v>195</v>
      </c>
      <c r="N80" s="80">
        <v>19041.906999999999</v>
      </c>
      <c r="O80" s="68"/>
      <c r="P80" s="113">
        <f t="shared" si="10"/>
        <v>1.2213178277420345</v>
      </c>
      <c r="Q80" s="114" t="e">
        <f t="shared" si="11"/>
        <v>#DIV/0!</v>
      </c>
      <c r="R80" s="114">
        <v>0.95378570046229949</v>
      </c>
      <c r="S80" s="72"/>
      <c r="T80" s="73"/>
      <c r="U80" s="73"/>
      <c r="V80" s="74"/>
      <c r="W80" s="74"/>
      <c r="Y80" s="160"/>
      <c r="Z80" s="77" t="s">
        <v>195</v>
      </c>
      <c r="AA80" s="80">
        <v>9072.9240000000009</v>
      </c>
      <c r="AB80" s="113">
        <f t="shared" si="12"/>
        <v>0.65584308094572308</v>
      </c>
      <c r="AC80" s="114">
        <f t="shared" si="13"/>
        <v>24.984390168361884</v>
      </c>
      <c r="AD80" s="114">
        <v>1.1734548124761444</v>
      </c>
      <c r="AF80" s="71"/>
      <c r="AG80" s="77"/>
      <c r="AH80" s="160"/>
      <c r="AI80" s="77" t="s">
        <v>195</v>
      </c>
      <c r="AJ80" s="78">
        <v>6946.2669999999998</v>
      </c>
      <c r="AK80" s="113">
        <f t="shared" si="14"/>
        <v>0.44345804818925599</v>
      </c>
      <c r="AL80" s="114">
        <f t="shared" si="15"/>
        <v>128.47908703087168</v>
      </c>
      <c r="AM80" s="114">
        <v>0.48243394875356516</v>
      </c>
      <c r="AN80" s="78"/>
    </row>
    <row r="81" spans="1:39" x14ac:dyDescent="0.2">
      <c r="A81" s="68"/>
      <c r="B81" s="77"/>
      <c r="C81" s="68"/>
      <c r="D81" s="68"/>
      <c r="E81" s="78"/>
      <c r="F81" s="79"/>
      <c r="G81" s="79"/>
      <c r="H81" s="79"/>
      <c r="I81" s="71"/>
      <c r="J81" s="77"/>
      <c r="K81" s="78"/>
      <c r="L81" s="75"/>
      <c r="M81" s="77"/>
      <c r="N81" s="68"/>
      <c r="O81" s="68"/>
      <c r="P81" s="78"/>
      <c r="Q81" s="79"/>
      <c r="R81" s="79"/>
      <c r="S81" s="72"/>
      <c r="T81" s="73"/>
      <c r="U81" s="73"/>
      <c r="V81" s="74"/>
      <c r="W81" s="74"/>
      <c r="Y81" s="75"/>
      <c r="Z81" s="77"/>
      <c r="AA81" s="68"/>
      <c r="AB81" s="78"/>
      <c r="AC81" s="79"/>
      <c r="AD81" s="79"/>
      <c r="AF81" s="68"/>
      <c r="AG81" s="77"/>
      <c r="AH81" s="75"/>
      <c r="AI81" s="77"/>
      <c r="AJ81" s="68"/>
      <c r="AK81" s="78"/>
      <c r="AL81" s="79"/>
      <c r="AM81" s="79"/>
    </row>
    <row r="82" spans="1:39" x14ac:dyDescent="0.2">
      <c r="A82" s="160" t="s">
        <v>198</v>
      </c>
      <c r="B82" s="77" t="s">
        <v>181</v>
      </c>
      <c r="C82" s="78">
        <v>2259.6190000000001</v>
      </c>
      <c r="D82" s="78"/>
      <c r="E82" s="113">
        <f t="shared" ref="E82:E95" si="16">C82/C172</f>
        <v>0.35000549105608419</v>
      </c>
      <c r="F82" s="114" t="e">
        <f t="shared" ref="F82:F95" si="17">(E82*100)/$F$76</f>
        <v>#DIV/0!</v>
      </c>
      <c r="G82" s="114">
        <v>1</v>
      </c>
      <c r="H82" s="79"/>
      <c r="I82" s="71"/>
      <c r="J82" s="77"/>
      <c r="K82" s="78"/>
      <c r="L82" s="160" t="s">
        <v>198</v>
      </c>
      <c r="M82" s="77" t="s">
        <v>181</v>
      </c>
      <c r="N82" s="78">
        <v>2449.962</v>
      </c>
      <c r="O82" s="78"/>
      <c r="P82" s="113">
        <f t="shared" ref="P82:P95" si="18">N82/N172</f>
        <v>0.22602313959313358</v>
      </c>
      <c r="Q82" s="114" t="e">
        <f t="shared" ref="Q82:Q95" si="19">(P82*100)/$U$76</f>
        <v>#DIV/0!</v>
      </c>
      <c r="R82" s="114">
        <v>0.99999999999999989</v>
      </c>
      <c r="S82" s="72"/>
      <c r="T82" s="73"/>
      <c r="U82" s="73"/>
      <c r="V82" s="74"/>
      <c r="W82" s="74"/>
      <c r="Y82" s="160" t="s">
        <v>314</v>
      </c>
      <c r="Z82" s="77" t="s">
        <v>181</v>
      </c>
      <c r="AA82" s="78">
        <v>23230.664000000001</v>
      </c>
      <c r="AB82" s="78"/>
      <c r="AC82" s="79"/>
      <c r="AD82" s="79"/>
      <c r="AF82" s="71"/>
      <c r="AG82" s="77"/>
      <c r="AH82" s="160" t="s">
        <v>314</v>
      </c>
      <c r="AI82" s="77" t="s">
        <v>181</v>
      </c>
      <c r="AJ82" s="78">
        <v>12179.087</v>
      </c>
      <c r="AK82" s="78"/>
      <c r="AL82" s="79"/>
      <c r="AM82" s="79"/>
    </row>
    <row r="83" spans="1:39" x14ac:dyDescent="0.2">
      <c r="A83" s="160"/>
      <c r="B83" s="77" t="s">
        <v>183</v>
      </c>
      <c r="C83" s="78">
        <v>1732.4970000000001</v>
      </c>
      <c r="D83" s="78"/>
      <c r="E83" s="113">
        <f t="shared" si="16"/>
        <v>0.21427506014553663</v>
      </c>
      <c r="F83" s="114" t="e">
        <f t="shared" si="17"/>
        <v>#DIV/0!</v>
      </c>
      <c r="G83" s="114">
        <v>0.61220485284101334</v>
      </c>
      <c r="H83" s="79"/>
      <c r="I83" s="71"/>
      <c r="J83" s="77"/>
      <c r="K83" s="78"/>
      <c r="L83" s="160"/>
      <c r="M83" s="77" t="s">
        <v>183</v>
      </c>
      <c r="N83" s="78">
        <v>5180.0240000000003</v>
      </c>
      <c r="O83" s="78"/>
      <c r="P83" s="113">
        <f t="shared" si="18"/>
        <v>0.35630538614314144</v>
      </c>
      <c r="Q83" s="114" t="e">
        <f t="shared" si="19"/>
        <v>#DIV/0!</v>
      </c>
      <c r="R83" s="114">
        <v>1.576411100140146</v>
      </c>
      <c r="S83" s="72"/>
      <c r="T83" s="73"/>
      <c r="U83" s="73"/>
      <c r="V83" s="74"/>
      <c r="W83" s="74"/>
      <c r="Y83" s="160"/>
      <c r="Z83" s="77" t="s">
        <v>183</v>
      </c>
      <c r="AA83" s="78">
        <v>18174.108</v>
      </c>
      <c r="AB83" s="78"/>
      <c r="AC83" s="79"/>
      <c r="AD83" s="79"/>
      <c r="AF83" s="71"/>
      <c r="AG83" s="77"/>
      <c r="AH83" s="160"/>
      <c r="AI83" s="77" t="s">
        <v>183</v>
      </c>
      <c r="AJ83" s="78">
        <v>14127.157999999999</v>
      </c>
      <c r="AK83" s="78"/>
      <c r="AL83" s="79"/>
      <c r="AM83" s="79"/>
    </row>
    <row r="84" spans="1:39" x14ac:dyDescent="0.2">
      <c r="A84" s="160"/>
      <c r="B84" s="77" t="s">
        <v>184</v>
      </c>
      <c r="C84" s="78">
        <v>4310.7610000000004</v>
      </c>
      <c r="D84" s="78"/>
      <c r="E84" s="113">
        <f t="shared" si="16"/>
        <v>0.40365621753060693</v>
      </c>
      <c r="F84" s="114" t="e">
        <f t="shared" si="17"/>
        <v>#DIV/0!</v>
      </c>
      <c r="G84" s="114">
        <v>1.1532853850739326</v>
      </c>
      <c r="H84" s="79"/>
      <c r="I84" s="71"/>
      <c r="J84" s="77"/>
      <c r="K84" s="80"/>
      <c r="L84" s="160"/>
      <c r="M84" s="77" t="s">
        <v>184</v>
      </c>
      <c r="N84" s="78">
        <v>5596.8029999999999</v>
      </c>
      <c r="O84" s="78"/>
      <c r="P84" s="113">
        <f t="shared" si="18"/>
        <v>0.30417596065540842</v>
      </c>
      <c r="Q84" s="114" t="e">
        <f t="shared" si="19"/>
        <v>#DIV/0!</v>
      </c>
      <c r="R84" s="114">
        <v>1.3457735398373745</v>
      </c>
      <c r="S84" s="72"/>
      <c r="T84" s="73"/>
      <c r="U84" s="73"/>
      <c r="V84" s="74"/>
      <c r="W84" s="74"/>
      <c r="Y84" s="160"/>
      <c r="Z84" s="77" t="s">
        <v>184</v>
      </c>
      <c r="AA84" s="78">
        <v>18828.228999999999</v>
      </c>
      <c r="AB84" s="78"/>
      <c r="AC84" s="79"/>
      <c r="AD84" s="79"/>
      <c r="AF84" s="71"/>
      <c r="AG84" s="77"/>
      <c r="AH84" s="160"/>
      <c r="AI84" s="77" t="s">
        <v>184</v>
      </c>
      <c r="AJ84" s="78">
        <v>14200.329</v>
      </c>
      <c r="AK84" s="78"/>
      <c r="AL84" s="79"/>
      <c r="AM84" s="79"/>
    </row>
    <row r="85" spans="1:39" x14ac:dyDescent="0.2">
      <c r="A85" s="160"/>
      <c r="B85" s="77" t="s">
        <v>185</v>
      </c>
      <c r="C85" s="78">
        <v>6152.3680000000004</v>
      </c>
      <c r="D85" s="78"/>
      <c r="E85" s="113">
        <f t="shared" si="16"/>
        <v>0.58602185258317119</v>
      </c>
      <c r="F85" s="114" t="e">
        <f t="shared" si="17"/>
        <v>#DIV/0!</v>
      </c>
      <c r="G85" s="114">
        <v>1.6743218822508936</v>
      </c>
      <c r="H85" s="79"/>
      <c r="I85" s="75"/>
      <c r="J85" s="77"/>
      <c r="K85" s="68"/>
      <c r="L85" s="160"/>
      <c r="M85" s="77" t="s">
        <v>185</v>
      </c>
      <c r="N85" s="78">
        <v>9105.723</v>
      </c>
      <c r="O85" s="78"/>
      <c r="P85" s="113">
        <f t="shared" si="18"/>
        <v>0.51711667957604679</v>
      </c>
      <c r="Q85" s="114" t="e">
        <f t="shared" si="19"/>
        <v>#DIV/0!</v>
      </c>
      <c r="R85" s="114">
        <v>2.2878926489867961</v>
      </c>
      <c r="S85" s="72"/>
      <c r="T85" s="73"/>
      <c r="U85" s="73"/>
      <c r="V85" s="74"/>
      <c r="W85" s="74"/>
      <c r="Y85" s="160"/>
      <c r="Z85" s="77" t="s">
        <v>185</v>
      </c>
      <c r="AA85" s="78">
        <v>18063.522000000001</v>
      </c>
      <c r="AB85" s="78"/>
      <c r="AC85" s="79"/>
      <c r="AD85" s="79"/>
      <c r="AF85" s="71"/>
      <c r="AG85" s="77"/>
      <c r="AH85" s="160"/>
      <c r="AI85" s="77" t="s">
        <v>185</v>
      </c>
      <c r="AJ85" s="78">
        <v>16106.643</v>
      </c>
      <c r="AK85" s="78"/>
      <c r="AL85" s="79"/>
      <c r="AM85" s="79"/>
    </row>
    <row r="86" spans="1:39" x14ac:dyDescent="0.2">
      <c r="A86" s="160"/>
      <c r="B86" s="77" t="s">
        <v>186</v>
      </c>
      <c r="C86" s="78">
        <v>3608.0540000000001</v>
      </c>
      <c r="D86" s="78"/>
      <c r="E86" s="113">
        <f t="shared" si="16"/>
        <v>0.40657162258187601</v>
      </c>
      <c r="F86" s="114" t="e">
        <f t="shared" si="17"/>
        <v>#DIV/0!</v>
      </c>
      <c r="G86" s="114">
        <v>1.1616149831110159</v>
      </c>
      <c r="H86" s="79"/>
      <c r="I86" s="71"/>
      <c r="J86" s="77"/>
      <c r="K86" s="78"/>
      <c r="L86" s="160"/>
      <c r="M86" s="77" t="s">
        <v>186</v>
      </c>
      <c r="N86" s="78">
        <v>7936.6019999999999</v>
      </c>
      <c r="O86" s="78"/>
      <c r="P86" s="113">
        <f t="shared" si="18"/>
        <v>0.45563836402181274</v>
      </c>
      <c r="Q86" s="114" t="e">
        <f t="shared" si="19"/>
        <v>#DIV/0!</v>
      </c>
      <c r="R86" s="114">
        <v>2.0158925534881593</v>
      </c>
      <c r="S86" s="72"/>
      <c r="T86" s="73"/>
      <c r="U86" s="73"/>
      <c r="V86" s="74"/>
      <c r="W86" s="74"/>
      <c r="Y86" s="160"/>
      <c r="Z86" s="77" t="s">
        <v>186</v>
      </c>
      <c r="AA86" s="78">
        <v>21817.420999999998</v>
      </c>
      <c r="AB86" s="78"/>
      <c r="AC86" s="79"/>
      <c r="AD86" s="79"/>
      <c r="AF86" s="71"/>
      <c r="AG86" s="77"/>
      <c r="AH86" s="160"/>
      <c r="AI86" s="77" t="s">
        <v>186</v>
      </c>
      <c r="AJ86" s="78">
        <v>20656.785</v>
      </c>
      <c r="AK86" s="78"/>
      <c r="AL86" s="79"/>
      <c r="AM86" s="79"/>
    </row>
    <row r="87" spans="1:39" x14ac:dyDescent="0.2">
      <c r="A87" s="160"/>
      <c r="B87" s="77" t="s">
        <v>187</v>
      </c>
      <c r="C87" s="78">
        <v>6958.4390000000003</v>
      </c>
      <c r="D87" s="78"/>
      <c r="E87" s="113">
        <f t="shared" si="16"/>
        <v>0.77436488669312631</v>
      </c>
      <c r="F87" s="114" t="e">
        <f t="shared" si="17"/>
        <v>#DIV/0!</v>
      </c>
      <c r="G87" s="114">
        <v>2.2124363945165753</v>
      </c>
      <c r="H87" s="79"/>
      <c r="I87" s="71"/>
      <c r="J87" s="77"/>
      <c r="K87" s="78"/>
      <c r="L87" s="160"/>
      <c r="M87" s="77" t="s">
        <v>187</v>
      </c>
      <c r="N87" s="78">
        <v>13446.179</v>
      </c>
      <c r="O87" s="78"/>
      <c r="P87" s="113">
        <f t="shared" si="18"/>
        <v>0.74611282667179679</v>
      </c>
      <c r="Q87" s="114" t="e">
        <f t="shared" si="19"/>
        <v>#DIV/0!</v>
      </c>
      <c r="R87" s="114">
        <v>3.3010462026803169</v>
      </c>
      <c r="S87" s="72"/>
      <c r="T87" s="73"/>
      <c r="U87" s="73"/>
      <c r="V87" s="74"/>
      <c r="W87" s="74"/>
      <c r="Y87" s="160"/>
      <c r="Z87" s="77" t="s">
        <v>187</v>
      </c>
      <c r="AA87" s="78">
        <v>20713.714</v>
      </c>
      <c r="AB87" s="78"/>
      <c r="AC87" s="79"/>
      <c r="AD87" s="79"/>
      <c r="AF87" s="71"/>
      <c r="AG87" s="77"/>
      <c r="AH87" s="160"/>
      <c r="AI87" s="77" t="s">
        <v>187</v>
      </c>
      <c r="AJ87" s="78">
        <v>21435.200000000001</v>
      </c>
      <c r="AK87" s="78"/>
      <c r="AL87" s="79"/>
      <c r="AM87" s="79"/>
    </row>
    <row r="88" spans="1:39" x14ac:dyDescent="0.2">
      <c r="A88" s="160"/>
      <c r="B88" s="77" t="s">
        <v>188</v>
      </c>
      <c r="C88" s="78">
        <v>10029.045</v>
      </c>
      <c r="D88" s="78"/>
      <c r="E88" s="113">
        <f t="shared" si="16"/>
        <v>0.99932959822825818</v>
      </c>
      <c r="F88" s="114" t="e">
        <f t="shared" si="17"/>
        <v>#DIV/0!</v>
      </c>
      <c r="G88" s="114">
        <v>2.8551826293151716</v>
      </c>
      <c r="H88" s="79"/>
      <c r="I88" s="71"/>
      <c r="J88" s="77"/>
      <c r="K88" s="78"/>
      <c r="L88" s="160"/>
      <c r="M88" s="77" t="s">
        <v>188</v>
      </c>
      <c r="N88" s="78">
        <v>20302.977999999999</v>
      </c>
      <c r="O88" s="78"/>
      <c r="P88" s="113">
        <f t="shared" si="18"/>
        <v>1.1393968827867826</v>
      </c>
      <c r="Q88" s="114" t="e">
        <f t="shared" si="19"/>
        <v>#DIV/0!</v>
      </c>
      <c r="R88" s="114">
        <v>5.0410629851342739</v>
      </c>
      <c r="S88" s="72"/>
      <c r="T88" s="73"/>
      <c r="U88" s="73"/>
      <c r="V88" s="74"/>
      <c r="W88" s="74"/>
      <c r="Y88" s="160"/>
      <c r="Z88" s="77" t="s">
        <v>188</v>
      </c>
      <c r="AA88" s="78">
        <v>17487.814999999999</v>
      </c>
      <c r="AB88" s="78"/>
      <c r="AC88" s="79"/>
      <c r="AD88" s="79"/>
      <c r="AF88" s="71"/>
      <c r="AG88" s="77"/>
      <c r="AH88" s="160"/>
      <c r="AI88" s="77" t="s">
        <v>188</v>
      </c>
      <c r="AJ88" s="78">
        <v>21624.785</v>
      </c>
      <c r="AK88" s="78"/>
      <c r="AL88" s="79"/>
      <c r="AM88" s="79"/>
    </row>
    <row r="89" spans="1:39" x14ac:dyDescent="0.2">
      <c r="A89" s="160"/>
      <c r="B89" s="77" t="s">
        <v>189</v>
      </c>
      <c r="C89" s="78">
        <v>1275.3050000000001</v>
      </c>
      <c r="D89" s="78"/>
      <c r="E89" s="113">
        <f t="shared" si="16"/>
        <v>0.150625056692342</v>
      </c>
      <c r="F89" s="114" t="e">
        <f t="shared" si="17"/>
        <v>#DIV/0!</v>
      </c>
      <c r="G89" s="114">
        <v>0.43035055318091031</v>
      </c>
      <c r="H89" s="79"/>
      <c r="I89" s="71"/>
      <c r="J89" s="77"/>
      <c r="K89" s="78"/>
      <c r="L89" s="160"/>
      <c r="M89" s="77" t="s">
        <v>189</v>
      </c>
      <c r="N89" s="78">
        <v>931.09199999999998</v>
      </c>
      <c r="O89" s="78"/>
      <c r="P89" s="113">
        <f t="shared" si="18"/>
        <v>4.7130962179950511E-2</v>
      </c>
      <c r="Q89" s="114" t="e">
        <f t="shared" si="19"/>
        <v>#DIV/0!</v>
      </c>
      <c r="R89" s="114">
        <v>0.20852273030447863</v>
      </c>
      <c r="S89" s="72"/>
      <c r="T89" s="73"/>
      <c r="U89" s="73"/>
      <c r="V89" s="74"/>
      <c r="W89" s="74"/>
      <c r="Y89" s="160"/>
      <c r="Z89" s="77" t="s">
        <v>189</v>
      </c>
      <c r="AA89" s="78">
        <v>15792.157999999999</v>
      </c>
      <c r="AB89" s="78"/>
      <c r="AC89" s="79"/>
      <c r="AD89" s="79"/>
      <c r="AF89" s="71"/>
      <c r="AG89" s="77"/>
      <c r="AH89" s="160"/>
      <c r="AI89" s="77" t="s">
        <v>189</v>
      </c>
      <c r="AJ89" s="78">
        <v>18802.007000000001</v>
      </c>
      <c r="AK89" s="78"/>
      <c r="AL89" s="79"/>
      <c r="AM89" s="79"/>
    </row>
    <row r="90" spans="1:39" x14ac:dyDescent="0.2">
      <c r="A90" s="160"/>
      <c r="B90" s="77" t="s">
        <v>190</v>
      </c>
      <c r="C90" s="78">
        <v>711.87</v>
      </c>
      <c r="D90" s="78"/>
      <c r="E90" s="113">
        <f t="shared" si="16"/>
        <v>9.4504828392629345E-2</v>
      </c>
      <c r="F90" s="114" t="e">
        <f t="shared" si="17"/>
        <v>#DIV/0!</v>
      </c>
      <c r="G90" s="114">
        <v>0.27000955929998843</v>
      </c>
      <c r="H90" s="79"/>
      <c r="I90" s="71"/>
      <c r="J90" s="77"/>
      <c r="K90" s="78"/>
      <c r="L90" s="160"/>
      <c r="M90" s="77" t="s">
        <v>190</v>
      </c>
      <c r="N90" s="78">
        <v>255.19200000000001</v>
      </c>
      <c r="O90" s="78"/>
      <c r="P90" s="113">
        <f t="shared" si="18"/>
        <v>1.34600765149166E-2</v>
      </c>
      <c r="Q90" s="114" t="e">
        <f t="shared" si="19"/>
        <v>#DIV/0!</v>
      </c>
      <c r="R90" s="114">
        <v>5.9551763324526039E-2</v>
      </c>
      <c r="S90" s="72"/>
      <c r="T90" s="73"/>
      <c r="U90" s="73"/>
      <c r="V90" s="74"/>
      <c r="W90" s="74"/>
      <c r="Y90" s="160"/>
      <c r="Z90" s="77" t="s">
        <v>190</v>
      </c>
      <c r="AA90" s="78">
        <v>15858.986000000001</v>
      </c>
      <c r="AB90" s="78"/>
      <c r="AC90" s="79"/>
      <c r="AD90" s="79"/>
      <c r="AF90" s="71"/>
      <c r="AG90" s="77"/>
      <c r="AH90" s="160"/>
      <c r="AI90" s="77" t="s">
        <v>190</v>
      </c>
      <c r="AJ90" s="78">
        <v>18107.349999999999</v>
      </c>
      <c r="AK90" s="78"/>
      <c r="AL90" s="79"/>
      <c r="AM90" s="79"/>
    </row>
    <row r="91" spans="1:39" x14ac:dyDescent="0.2">
      <c r="A91" s="160"/>
      <c r="B91" s="77" t="s">
        <v>191</v>
      </c>
      <c r="C91" s="78">
        <v>755.28399999999999</v>
      </c>
      <c r="D91" s="78"/>
      <c r="E91" s="113">
        <f t="shared" si="16"/>
        <v>9.5514770136237576E-2</v>
      </c>
      <c r="F91" s="114" t="e">
        <f t="shared" si="17"/>
        <v>#DIV/0!</v>
      </c>
      <c r="G91" s="114">
        <v>0.27289506186899359</v>
      </c>
      <c r="H91" s="79"/>
      <c r="I91" s="71"/>
      <c r="J91" s="77"/>
      <c r="K91" s="78"/>
      <c r="L91" s="160"/>
      <c r="M91" s="77" t="s">
        <v>191</v>
      </c>
      <c r="N91" s="78">
        <v>296.95</v>
      </c>
      <c r="O91" s="78"/>
      <c r="P91" s="113">
        <f t="shared" si="18"/>
        <v>1.7491855787233057E-2</v>
      </c>
      <c r="Q91" s="114" t="e">
        <f t="shared" si="19"/>
        <v>#DIV/0!</v>
      </c>
      <c r="R91" s="114">
        <v>7.7389668238041096E-2</v>
      </c>
      <c r="S91" s="72"/>
      <c r="T91" s="73"/>
      <c r="U91" s="73"/>
      <c r="V91" s="74"/>
      <c r="W91" s="74"/>
      <c r="Y91" s="160"/>
      <c r="Z91" s="77" t="s">
        <v>191</v>
      </c>
      <c r="AA91" s="78">
        <v>15024.279</v>
      </c>
      <c r="AB91" s="78"/>
      <c r="AC91" s="79"/>
      <c r="AD91" s="79"/>
      <c r="AF91" s="71"/>
      <c r="AG91" s="77"/>
      <c r="AH91" s="160"/>
      <c r="AI91" s="77" t="s">
        <v>191</v>
      </c>
      <c r="AJ91" s="78">
        <v>17255.643</v>
      </c>
      <c r="AK91" s="78"/>
      <c r="AL91" s="79"/>
      <c r="AM91" s="79"/>
    </row>
    <row r="92" spans="1:39" x14ac:dyDescent="0.2">
      <c r="A92" s="160"/>
      <c r="B92" s="77" t="s">
        <v>192</v>
      </c>
      <c r="C92" s="78">
        <v>573.09199999999998</v>
      </c>
      <c r="D92" s="78"/>
      <c r="E92" s="113">
        <f t="shared" si="16"/>
        <v>7.2060540249095806E-2</v>
      </c>
      <c r="F92" s="114" t="e">
        <f t="shared" si="17"/>
        <v>#DIV/0!</v>
      </c>
      <c r="G92" s="114">
        <v>0.20588402779529238</v>
      </c>
      <c r="H92" s="79"/>
      <c r="I92" s="71"/>
      <c r="J92" s="77"/>
      <c r="K92" s="78"/>
      <c r="L92" s="160"/>
      <c r="M92" s="77" t="s">
        <v>192</v>
      </c>
      <c r="N92" s="78">
        <v>366.19200000000001</v>
      </c>
      <c r="O92" s="78"/>
      <c r="P92" s="113">
        <f t="shared" si="18"/>
        <v>2.2485739173727436E-2</v>
      </c>
      <c r="Q92" s="114" t="e">
        <f t="shared" si="19"/>
        <v>#DIV/0!</v>
      </c>
      <c r="R92" s="114">
        <v>9.9484235172576707E-2</v>
      </c>
      <c r="S92" s="72"/>
      <c r="T92" s="73"/>
      <c r="U92" s="73"/>
      <c r="V92" s="74"/>
      <c r="W92" s="74"/>
      <c r="Y92" s="160"/>
      <c r="Z92" s="77" t="s">
        <v>192</v>
      </c>
      <c r="AA92" s="78">
        <v>16468.057000000001</v>
      </c>
      <c r="AB92" s="78"/>
      <c r="AC92" s="79"/>
      <c r="AD92" s="79"/>
      <c r="AF92" s="71"/>
      <c r="AG92" s="77"/>
      <c r="AH92" s="160"/>
      <c r="AI92" s="77" t="s">
        <v>192</v>
      </c>
      <c r="AJ92" s="78">
        <v>18551.885999999999</v>
      </c>
      <c r="AK92" s="78"/>
      <c r="AL92" s="79"/>
      <c r="AM92" s="79"/>
    </row>
    <row r="93" spans="1:39" x14ac:dyDescent="0.2">
      <c r="A93" s="160"/>
      <c r="B93" s="77" t="s">
        <v>193</v>
      </c>
      <c r="C93" s="78">
        <v>678.62699999999995</v>
      </c>
      <c r="D93" s="78"/>
      <c r="E93" s="113">
        <f t="shared" si="16"/>
        <v>9.8846847230016896E-2</v>
      </c>
      <c r="F93" s="114" t="e">
        <f t="shared" si="17"/>
        <v>#DIV/0!</v>
      </c>
      <c r="G93" s="114">
        <v>0.28241513277909652</v>
      </c>
      <c r="H93" s="79"/>
      <c r="I93" s="71"/>
      <c r="J93" s="77"/>
      <c r="K93" s="78"/>
      <c r="L93" s="160"/>
      <c r="M93" s="77" t="s">
        <v>193</v>
      </c>
      <c r="N93" s="78">
        <v>754.678</v>
      </c>
      <c r="O93" s="78"/>
      <c r="P93" s="113">
        <f t="shared" si="18"/>
        <v>4.5003277099760444E-2</v>
      </c>
      <c r="Q93" s="114" t="e">
        <f t="shared" si="19"/>
        <v>#DIV/0!</v>
      </c>
      <c r="R93" s="114">
        <v>0.19910915838427548</v>
      </c>
      <c r="S93" s="72"/>
      <c r="T93" s="73"/>
      <c r="U93" s="73"/>
      <c r="V93" s="74"/>
      <c r="W93" s="74"/>
      <c r="Y93" s="160"/>
      <c r="Z93" s="77" t="s">
        <v>193</v>
      </c>
      <c r="AA93" s="78">
        <v>16845.472000000002</v>
      </c>
      <c r="AB93" s="78"/>
      <c r="AC93" s="79"/>
      <c r="AD93" s="79"/>
      <c r="AF93" s="71"/>
      <c r="AG93" s="77"/>
      <c r="AH93" s="160"/>
      <c r="AI93" s="77" t="s">
        <v>193</v>
      </c>
      <c r="AJ93" s="78">
        <v>19399.472000000002</v>
      </c>
      <c r="AK93" s="78"/>
      <c r="AL93" s="79"/>
      <c r="AM93" s="79"/>
    </row>
    <row r="94" spans="1:39" x14ac:dyDescent="0.2">
      <c r="A94" s="160"/>
      <c r="B94" s="77" t="s">
        <v>194</v>
      </c>
      <c r="C94" s="78">
        <v>1150.77</v>
      </c>
      <c r="D94" s="78"/>
      <c r="E94" s="113">
        <f t="shared" si="16"/>
        <v>0.14952883156829791</v>
      </c>
      <c r="F94" s="114" t="e">
        <f t="shared" si="17"/>
        <v>#DIV/0!</v>
      </c>
      <c r="G94" s="114">
        <v>0.42721853053539016</v>
      </c>
      <c r="H94" s="79"/>
      <c r="I94" s="71"/>
      <c r="J94" s="77"/>
      <c r="K94" s="78"/>
      <c r="L94" s="160"/>
      <c r="M94" s="77" t="s">
        <v>194</v>
      </c>
      <c r="N94" s="78">
        <v>1326.4059999999999</v>
      </c>
      <c r="O94" s="78"/>
      <c r="P94" s="113">
        <f t="shared" si="18"/>
        <v>8.5986517084686478E-2</v>
      </c>
      <c r="Q94" s="114" t="e">
        <f t="shared" si="19"/>
        <v>#DIV/0!</v>
      </c>
      <c r="R94" s="114">
        <v>0.38043236298492106</v>
      </c>
      <c r="S94" s="72"/>
      <c r="T94" s="73"/>
      <c r="U94" s="73"/>
      <c r="V94" s="74"/>
      <c r="W94" s="74"/>
      <c r="Y94" s="160"/>
      <c r="Z94" s="77" t="s">
        <v>194</v>
      </c>
      <c r="AA94" s="78">
        <v>13594.692999999999</v>
      </c>
      <c r="AB94" s="78"/>
      <c r="AC94" s="79"/>
      <c r="AD94" s="79"/>
      <c r="AF94" s="71"/>
      <c r="AG94" s="77"/>
      <c r="AH94" s="160"/>
      <c r="AI94" s="77" t="s">
        <v>194</v>
      </c>
      <c r="AJ94" s="78">
        <v>17949.936000000002</v>
      </c>
      <c r="AK94" s="78"/>
      <c r="AL94" s="79"/>
      <c r="AM94" s="79"/>
    </row>
    <row r="95" spans="1:39" x14ac:dyDescent="0.2">
      <c r="A95" s="160"/>
      <c r="B95" s="77" t="s">
        <v>195</v>
      </c>
      <c r="C95" s="78">
        <v>1476.962</v>
      </c>
      <c r="D95" s="78"/>
      <c r="E95" s="113">
        <f t="shared" si="16"/>
        <v>0.21545146192756559</v>
      </c>
      <c r="F95" s="114" t="e">
        <f t="shared" si="17"/>
        <v>#DIV/0!</v>
      </c>
      <c r="G95" s="114">
        <v>0.61556594805834652</v>
      </c>
      <c r="H95" s="79"/>
      <c r="I95" s="71"/>
      <c r="J95" s="77"/>
      <c r="K95" s="78"/>
      <c r="L95" s="160"/>
      <c r="M95" s="77" t="s">
        <v>195</v>
      </c>
      <c r="N95" s="78">
        <v>911.678</v>
      </c>
      <c r="O95" s="78"/>
      <c r="P95" s="113">
        <f t="shared" si="18"/>
        <v>5.8473586419690131E-2</v>
      </c>
      <c r="Q95" s="114" t="e">
        <f t="shared" si="19"/>
        <v>#DIV/0!</v>
      </c>
      <c r="R95" s="114">
        <v>0.25870619497166969</v>
      </c>
      <c r="S95" s="72"/>
      <c r="U95" s="73"/>
      <c r="V95" s="74"/>
      <c r="W95" s="74"/>
      <c r="Y95" s="160"/>
      <c r="Z95" s="77" t="s">
        <v>195</v>
      </c>
      <c r="AA95" s="78">
        <v>13833.986000000001</v>
      </c>
      <c r="AB95" s="78"/>
      <c r="AC95" s="79"/>
      <c r="AD95" s="79"/>
      <c r="AF95" s="71"/>
      <c r="AG95" s="77"/>
      <c r="AH95" s="160"/>
      <c r="AI95" s="77" t="s">
        <v>195</v>
      </c>
      <c r="AJ95" s="78">
        <v>15663.865</v>
      </c>
      <c r="AK95" s="78"/>
      <c r="AL95" s="79"/>
      <c r="AM95" s="79"/>
    </row>
    <row r="96" spans="1:39" x14ac:dyDescent="0.2">
      <c r="A96" s="68"/>
      <c r="B96" s="68"/>
      <c r="C96" s="68"/>
      <c r="D96" s="68"/>
      <c r="E96" s="113"/>
      <c r="F96" s="114"/>
      <c r="G96" s="114"/>
      <c r="H96" s="79"/>
      <c r="I96" s="71"/>
      <c r="J96" s="77"/>
      <c r="K96" s="78"/>
      <c r="L96" s="68"/>
      <c r="M96" s="68"/>
      <c r="N96" s="68"/>
      <c r="O96" s="68"/>
      <c r="P96" s="78"/>
      <c r="Q96" s="79"/>
      <c r="R96" s="79"/>
      <c r="S96" s="72"/>
      <c r="U96" s="73"/>
      <c r="V96" s="74"/>
      <c r="W96" s="74"/>
      <c r="Y96" s="71"/>
    </row>
    <row r="97" spans="1:25" x14ac:dyDescent="0.2">
      <c r="A97" s="160" t="s">
        <v>199</v>
      </c>
      <c r="B97" s="77" t="s">
        <v>181</v>
      </c>
      <c r="C97" s="78">
        <v>3663.933</v>
      </c>
      <c r="D97" s="78"/>
      <c r="E97" s="113">
        <f t="shared" ref="E97:E110" si="20">C97/C172</f>
        <v>0.56752783051549471</v>
      </c>
      <c r="F97" s="114" t="e">
        <f t="shared" ref="F97:F110" si="21">(E97*100)/$F$91</f>
        <v>#DIV/0!</v>
      </c>
      <c r="G97" s="114">
        <v>1</v>
      </c>
      <c r="H97" s="79"/>
      <c r="I97" s="71"/>
      <c r="J97" s="77"/>
      <c r="K97" s="78"/>
      <c r="L97" s="160" t="s">
        <v>199</v>
      </c>
      <c r="M97" s="77" t="s">
        <v>181</v>
      </c>
      <c r="N97" s="78">
        <v>6898.5810000000001</v>
      </c>
      <c r="O97" s="78"/>
      <c r="P97" s="113">
        <f t="shared" ref="P97:P110" si="22">N97/N172</f>
        <v>0.63643392687622868</v>
      </c>
      <c r="Q97" s="114" t="e">
        <f t="shared" ref="Q97:Q110" si="23">(P97*100)/$U$91</f>
        <v>#DIV/0!</v>
      </c>
      <c r="R97" s="114">
        <v>1</v>
      </c>
      <c r="S97" s="72"/>
      <c r="U97" s="73"/>
      <c r="V97" s="74"/>
      <c r="W97" s="74"/>
      <c r="Y97" s="71"/>
    </row>
    <row r="98" spans="1:25" x14ac:dyDescent="0.2">
      <c r="A98" s="160"/>
      <c r="B98" s="77" t="s">
        <v>183</v>
      </c>
      <c r="C98" s="78">
        <v>4841.2960000000003</v>
      </c>
      <c r="D98" s="78"/>
      <c r="E98" s="113">
        <f t="shared" si="20"/>
        <v>0.59877101754424156</v>
      </c>
      <c r="F98" s="114" t="e">
        <f t="shared" si="21"/>
        <v>#DIV/0!</v>
      </c>
      <c r="G98" s="114">
        <v>1.0550513743094645</v>
      </c>
      <c r="H98" s="79"/>
      <c r="I98" s="71"/>
      <c r="J98" s="77"/>
      <c r="K98" s="78"/>
      <c r="L98" s="160"/>
      <c r="M98" s="77" t="s">
        <v>183</v>
      </c>
      <c r="N98" s="78">
        <v>11113.794</v>
      </c>
      <c r="O98" s="78"/>
      <c r="P98" s="113">
        <f t="shared" si="22"/>
        <v>0.76445681770689244</v>
      </c>
      <c r="Q98" s="114" t="e">
        <f t="shared" si="23"/>
        <v>#DIV/0!</v>
      </c>
      <c r="R98" s="114">
        <v>1.2011566093891806</v>
      </c>
      <c r="S98" s="72"/>
      <c r="U98" s="73"/>
      <c r="V98" s="74"/>
      <c r="W98" s="74"/>
      <c r="Y98" s="71"/>
    </row>
    <row r="99" spans="1:25" x14ac:dyDescent="0.2">
      <c r="A99" s="160"/>
      <c r="B99" s="77" t="s">
        <v>184</v>
      </c>
      <c r="C99" s="78">
        <v>3450.933</v>
      </c>
      <c r="D99" s="78"/>
      <c r="E99" s="113">
        <f t="shared" si="20"/>
        <v>0.32314261025641411</v>
      </c>
      <c r="F99" s="114" t="e">
        <f t="shared" si="21"/>
        <v>#DIV/0!</v>
      </c>
      <c r="G99" s="114">
        <v>0.56938636817669097</v>
      </c>
      <c r="H99" s="79"/>
      <c r="I99" s="71"/>
      <c r="J99" s="77"/>
      <c r="K99" s="78"/>
      <c r="L99" s="160"/>
      <c r="M99" s="77" t="s">
        <v>184</v>
      </c>
      <c r="N99" s="78">
        <v>10189.016</v>
      </c>
      <c r="O99" s="78"/>
      <c r="P99" s="113">
        <f t="shared" si="22"/>
        <v>0.55375430043425267</v>
      </c>
      <c r="Q99" s="114" t="e">
        <f t="shared" si="23"/>
        <v>#DIV/0!</v>
      </c>
      <c r="R99" s="114">
        <v>0.87008922222643348</v>
      </c>
      <c r="S99" s="72"/>
      <c r="U99" s="73"/>
      <c r="V99" s="74"/>
      <c r="W99" s="74"/>
      <c r="Y99" s="71"/>
    </row>
    <row r="100" spans="1:25" x14ac:dyDescent="0.2">
      <c r="A100" s="160"/>
      <c r="B100" s="77" t="s">
        <v>185</v>
      </c>
      <c r="C100" s="78">
        <v>6845.1959999999999</v>
      </c>
      <c r="D100" s="78"/>
      <c r="E100" s="113">
        <f t="shared" si="20"/>
        <v>0.65201471063091687</v>
      </c>
      <c r="F100" s="114" t="e">
        <f t="shared" si="21"/>
        <v>#DIV/0!</v>
      </c>
      <c r="G100" s="114">
        <v>1.1488682590925654</v>
      </c>
      <c r="H100" s="79"/>
      <c r="I100" s="68"/>
      <c r="J100" s="68"/>
      <c r="K100" s="68"/>
      <c r="L100" s="160"/>
      <c r="M100" s="77" t="s">
        <v>185</v>
      </c>
      <c r="N100" s="78">
        <v>12345.208000000001</v>
      </c>
      <c r="O100" s="78"/>
      <c r="P100" s="113">
        <f t="shared" si="22"/>
        <v>0.70108798275937567</v>
      </c>
      <c r="Q100" s="114" t="e">
        <f t="shared" si="23"/>
        <v>#DIV/0!</v>
      </c>
      <c r="R100" s="114">
        <v>1.1015880096155224</v>
      </c>
      <c r="S100" s="72"/>
      <c r="U100" s="73"/>
      <c r="V100" s="74"/>
      <c r="W100" s="74"/>
      <c r="Y100" s="71"/>
    </row>
    <row r="101" spans="1:25" x14ac:dyDescent="0.2">
      <c r="A101" s="160"/>
      <c r="B101" s="77" t="s">
        <v>186</v>
      </c>
      <c r="C101" s="78">
        <v>3936.1750000000002</v>
      </c>
      <c r="D101" s="78"/>
      <c r="E101" s="113">
        <f t="shared" si="20"/>
        <v>0.44354576082182134</v>
      </c>
      <c r="F101" s="114" t="e">
        <f t="shared" si="21"/>
        <v>#DIV/0!</v>
      </c>
      <c r="G101" s="114">
        <v>0.78154010600491886</v>
      </c>
      <c r="H101" s="79"/>
      <c r="I101" s="71"/>
      <c r="J101" s="77"/>
      <c r="K101" s="78"/>
      <c r="L101" s="160"/>
      <c r="M101" s="77" t="s">
        <v>186</v>
      </c>
      <c r="N101" s="78">
        <v>5304.2669999999998</v>
      </c>
      <c r="O101" s="78"/>
      <c r="P101" s="113">
        <f t="shared" si="22"/>
        <v>0.30451666068361349</v>
      </c>
      <c r="Q101" s="114" t="e">
        <f t="shared" si="23"/>
        <v>#DIV/0!</v>
      </c>
      <c r="R101" s="114">
        <v>0.47847333057534308</v>
      </c>
      <c r="S101" s="72"/>
      <c r="U101" s="73"/>
      <c r="V101" s="74"/>
      <c r="W101" s="74"/>
      <c r="Y101" s="71"/>
    </row>
    <row r="102" spans="1:25" x14ac:dyDescent="0.2">
      <c r="A102" s="160"/>
      <c r="B102" s="77" t="s">
        <v>187</v>
      </c>
      <c r="C102" s="78">
        <v>10173.852999999999</v>
      </c>
      <c r="D102" s="78"/>
      <c r="E102" s="113">
        <f t="shared" si="20"/>
        <v>1.1321899244324083</v>
      </c>
      <c r="F102" s="114" t="e">
        <f t="shared" si="21"/>
        <v>#DIV/0!</v>
      </c>
      <c r="G102" s="114">
        <v>1.9949504915098557</v>
      </c>
      <c r="H102" s="79"/>
      <c r="I102" s="71"/>
      <c r="J102" s="77"/>
      <c r="K102" s="78"/>
      <c r="L102" s="160"/>
      <c r="M102" s="77" t="s">
        <v>187</v>
      </c>
      <c r="N102" s="78">
        <v>16804.814999999999</v>
      </c>
      <c r="O102" s="78"/>
      <c r="P102" s="113">
        <f t="shared" si="22"/>
        <v>0.93247963018688129</v>
      </c>
      <c r="Q102" s="114" t="e">
        <f t="shared" si="23"/>
        <v>#DIV/0!</v>
      </c>
      <c r="R102" s="114">
        <v>1.4651632963121819</v>
      </c>
      <c r="S102" s="72"/>
      <c r="U102" s="73"/>
      <c r="V102" s="74"/>
      <c r="W102" s="74"/>
      <c r="Y102" s="71"/>
    </row>
    <row r="103" spans="1:25" x14ac:dyDescent="0.2">
      <c r="A103" s="160"/>
      <c r="B103" s="77" t="s">
        <v>188</v>
      </c>
      <c r="C103" s="78">
        <v>5652.0749999999998</v>
      </c>
      <c r="D103" s="78"/>
      <c r="E103" s="113">
        <f t="shared" si="20"/>
        <v>0.56319279043079196</v>
      </c>
      <c r="F103" s="114" t="e">
        <f t="shared" si="21"/>
        <v>#DIV/0!</v>
      </c>
      <c r="G103" s="114">
        <v>0.99236153744078914</v>
      </c>
      <c r="H103" s="79"/>
      <c r="I103" s="71"/>
      <c r="J103" s="77"/>
      <c r="K103" s="78"/>
      <c r="L103" s="160"/>
      <c r="M103" s="77" t="s">
        <v>188</v>
      </c>
      <c r="N103" s="78">
        <v>7064.7520000000004</v>
      </c>
      <c r="O103" s="78"/>
      <c r="P103" s="113">
        <f t="shared" si="22"/>
        <v>0.3964717100349362</v>
      </c>
      <c r="Q103" s="114" t="e">
        <f t="shared" si="23"/>
        <v>#DIV/0!</v>
      </c>
      <c r="R103" s="114">
        <v>0.62295816312137076</v>
      </c>
      <c r="S103" s="72"/>
      <c r="U103" s="73"/>
      <c r="V103" s="74"/>
      <c r="W103" s="74"/>
      <c r="Y103" s="71"/>
    </row>
    <row r="104" spans="1:25" x14ac:dyDescent="0.2">
      <c r="A104" s="160"/>
      <c r="B104" s="77" t="s">
        <v>189</v>
      </c>
      <c r="C104" s="78">
        <v>6434.0749999999998</v>
      </c>
      <c r="D104" s="78"/>
      <c r="E104" s="113">
        <f t="shared" si="20"/>
        <v>0.75992245904923161</v>
      </c>
      <c r="F104" s="114" t="e">
        <f t="shared" si="21"/>
        <v>#DIV/0!</v>
      </c>
      <c r="G104" s="114">
        <v>1.3390047468843631</v>
      </c>
      <c r="H104" s="79"/>
      <c r="I104" s="71"/>
      <c r="J104" s="77"/>
      <c r="K104" s="78"/>
      <c r="L104" s="160"/>
      <c r="M104" s="77" t="s">
        <v>189</v>
      </c>
      <c r="N104" s="78">
        <v>7424.8739999999998</v>
      </c>
      <c r="O104" s="78"/>
      <c r="P104" s="113">
        <f t="shared" si="22"/>
        <v>0.37583982644561209</v>
      </c>
      <c r="Q104" s="114" t="e">
        <f t="shared" si="23"/>
        <v>#DIV/0!</v>
      </c>
      <c r="R104" s="114">
        <v>0.59054021254071831</v>
      </c>
      <c r="S104" s="72"/>
      <c r="U104" s="73"/>
      <c r="V104" s="74"/>
      <c r="W104" s="74"/>
      <c r="Y104" s="71"/>
    </row>
    <row r="105" spans="1:25" x14ac:dyDescent="0.2">
      <c r="A105" s="160"/>
      <c r="B105" s="77" t="s">
        <v>190</v>
      </c>
      <c r="C105" s="78">
        <v>6180.3680000000004</v>
      </c>
      <c r="D105" s="78"/>
      <c r="E105" s="113">
        <f t="shared" si="20"/>
        <v>0.82047932521850597</v>
      </c>
      <c r="F105" s="114" t="e">
        <f t="shared" si="21"/>
        <v>#DIV/0!</v>
      </c>
      <c r="G105" s="114">
        <v>1.4457076483337414</v>
      </c>
      <c r="H105" s="79"/>
      <c r="I105" s="71"/>
      <c r="J105" s="77"/>
      <c r="K105" s="78"/>
      <c r="L105" s="160"/>
      <c r="M105" s="77" t="s">
        <v>190</v>
      </c>
      <c r="N105" s="78">
        <v>8718.8230000000003</v>
      </c>
      <c r="O105" s="78"/>
      <c r="P105" s="113">
        <f t="shared" si="22"/>
        <v>0.45987344705168931</v>
      </c>
      <c r="Q105" s="114" t="e">
        <f t="shared" si="23"/>
        <v>#DIV/0!</v>
      </c>
      <c r="R105" s="114">
        <v>0.72257846043635543</v>
      </c>
      <c r="S105" s="72"/>
      <c r="U105" s="73"/>
      <c r="V105" s="74"/>
      <c r="W105" s="74"/>
      <c r="Y105" s="71"/>
    </row>
    <row r="106" spans="1:25" x14ac:dyDescent="0.2">
      <c r="A106" s="160"/>
      <c r="B106" s="77" t="s">
        <v>191</v>
      </c>
      <c r="C106" s="78">
        <v>5107.8320000000003</v>
      </c>
      <c r="D106" s="78"/>
      <c r="E106" s="113">
        <f t="shared" si="20"/>
        <v>0.6459469542245283</v>
      </c>
      <c r="F106" s="114" t="e">
        <f t="shared" si="21"/>
        <v>#DIV/0!</v>
      </c>
      <c r="G106" s="114">
        <v>1.1381767016391147</v>
      </c>
      <c r="H106" s="79"/>
      <c r="I106" s="71"/>
      <c r="J106" s="77"/>
      <c r="K106" s="78"/>
      <c r="L106" s="160"/>
      <c r="M106" s="77" t="s">
        <v>191</v>
      </c>
      <c r="N106" s="78">
        <v>7458.8739999999998</v>
      </c>
      <c r="O106" s="78"/>
      <c r="P106" s="113">
        <f t="shared" si="22"/>
        <v>0.43936537579775109</v>
      </c>
      <c r="Q106" s="114" t="e">
        <f t="shared" si="23"/>
        <v>#DIV/0!</v>
      </c>
      <c r="R106" s="114">
        <v>0.69035505060872904</v>
      </c>
      <c r="S106" s="72"/>
      <c r="U106" s="73"/>
      <c r="V106" s="74"/>
      <c r="W106" s="74"/>
      <c r="Y106" s="71"/>
    </row>
    <row r="107" spans="1:25" x14ac:dyDescent="0.2">
      <c r="A107" s="160"/>
      <c r="B107" s="77" t="s">
        <v>192</v>
      </c>
      <c r="C107" s="78">
        <v>7004.317</v>
      </c>
      <c r="D107" s="78"/>
      <c r="E107" s="113">
        <f t="shared" si="20"/>
        <v>0.88072223499180935</v>
      </c>
      <c r="F107" s="114" t="e">
        <f t="shared" si="21"/>
        <v>#DIV/0!</v>
      </c>
      <c r="G107" s="114">
        <v>1.5518573497828911</v>
      </c>
      <c r="H107" s="79"/>
      <c r="I107" s="71"/>
      <c r="J107" s="77"/>
      <c r="K107" s="78"/>
      <c r="L107" s="160"/>
      <c r="M107" s="77" t="s">
        <v>192</v>
      </c>
      <c r="N107" s="78">
        <v>9615.652</v>
      </c>
      <c r="O107" s="78"/>
      <c r="P107" s="113">
        <f t="shared" si="22"/>
        <v>0.59044174328584609</v>
      </c>
      <c r="Q107" s="114" t="e">
        <f t="shared" si="23"/>
        <v>#DIV/0!</v>
      </c>
      <c r="R107" s="114">
        <v>0.92773455083370038</v>
      </c>
      <c r="S107" s="72"/>
      <c r="U107" s="73"/>
      <c r="V107" s="74"/>
      <c r="W107" s="74"/>
      <c r="Y107" s="71"/>
    </row>
    <row r="108" spans="1:25" x14ac:dyDescent="0.2">
      <c r="A108" s="160"/>
      <c r="B108" s="77" t="s">
        <v>193</v>
      </c>
      <c r="C108" s="78">
        <v>4546.3469999999998</v>
      </c>
      <c r="D108" s="78"/>
      <c r="E108" s="113">
        <f t="shared" si="20"/>
        <v>0.66220776267912362</v>
      </c>
      <c r="F108" s="114" t="e">
        <f t="shared" si="21"/>
        <v>#DIV/0!</v>
      </c>
      <c r="G108" s="114">
        <v>1.1668287034974647</v>
      </c>
      <c r="H108" s="79"/>
      <c r="I108" s="71"/>
      <c r="J108" s="77"/>
      <c r="K108" s="78"/>
      <c r="L108" s="160"/>
      <c r="M108" s="77" t="s">
        <v>193</v>
      </c>
      <c r="N108" s="78">
        <v>5838.8029999999999</v>
      </c>
      <c r="O108" s="78"/>
      <c r="P108" s="113">
        <f t="shared" si="22"/>
        <v>0.3481819654739009</v>
      </c>
      <c r="Q108" s="114" t="e">
        <f t="shared" si="23"/>
        <v>#DIV/0!</v>
      </c>
      <c r="R108" s="114">
        <v>0.54708265975521142</v>
      </c>
      <c r="S108" s="72"/>
      <c r="U108" s="73"/>
      <c r="V108" s="74"/>
      <c r="W108" s="74"/>
      <c r="Y108" s="71"/>
    </row>
    <row r="109" spans="1:25" x14ac:dyDescent="0.2">
      <c r="A109" s="160"/>
      <c r="B109" s="77" t="s">
        <v>194</v>
      </c>
      <c r="C109" s="78">
        <v>5388.3680000000004</v>
      </c>
      <c r="D109" s="78"/>
      <c r="E109" s="113">
        <f t="shared" si="20"/>
        <v>0.70015413253735004</v>
      </c>
      <c r="F109" s="114" t="e">
        <f t="shared" si="21"/>
        <v>#DIV/0!</v>
      </c>
      <c r="G109" s="114">
        <v>1.2336912744902548</v>
      </c>
      <c r="H109" s="79"/>
      <c r="I109" s="71"/>
      <c r="J109" s="77"/>
      <c r="K109" s="78"/>
      <c r="L109" s="160"/>
      <c r="M109" s="77" t="s">
        <v>194</v>
      </c>
      <c r="N109" s="78">
        <v>5842.8029999999999</v>
      </c>
      <c r="O109" s="78"/>
      <c r="P109" s="113">
        <f t="shared" si="22"/>
        <v>0.3787696074821415</v>
      </c>
      <c r="Q109" s="114" t="e">
        <f t="shared" si="23"/>
        <v>#DIV/0!</v>
      </c>
      <c r="R109" s="114">
        <v>0.5951436456903455</v>
      </c>
      <c r="S109" s="72"/>
      <c r="U109" s="73"/>
      <c r="V109" s="74"/>
      <c r="W109" s="74"/>
    </row>
    <row r="110" spans="1:25" x14ac:dyDescent="0.2">
      <c r="A110" s="160"/>
      <c r="B110" s="77" t="s">
        <v>195</v>
      </c>
      <c r="C110" s="78">
        <v>5482.5389999999998</v>
      </c>
      <c r="D110" s="78"/>
      <c r="E110" s="113">
        <f t="shared" si="20"/>
        <v>0.79976400383008739</v>
      </c>
      <c r="F110" s="114" t="e">
        <f t="shared" si="21"/>
        <v>#DIV/0!</v>
      </c>
      <c r="G110" s="114">
        <v>1.4092066693956644</v>
      </c>
      <c r="H110" s="79"/>
      <c r="I110" s="71"/>
      <c r="J110" s="77"/>
      <c r="K110" s="78"/>
      <c r="L110" s="160"/>
      <c r="M110" s="77" t="s">
        <v>195</v>
      </c>
      <c r="N110" s="78">
        <v>5781.8029999999999</v>
      </c>
      <c r="O110" s="78"/>
      <c r="P110" s="113">
        <f t="shared" si="22"/>
        <v>0.37083570886006206</v>
      </c>
      <c r="Q110" s="114" t="e">
        <f t="shared" si="23"/>
        <v>#DIV/0!</v>
      </c>
      <c r="R110" s="114">
        <v>0.58267746768342976</v>
      </c>
      <c r="S110" s="72"/>
      <c r="U110" s="73"/>
      <c r="V110" s="74"/>
      <c r="W110" s="74"/>
      <c r="Y110" s="71"/>
    </row>
    <row r="111" spans="1:25" x14ac:dyDescent="0.2">
      <c r="A111" s="69"/>
      <c r="B111" s="77"/>
      <c r="C111" s="78"/>
      <c r="D111" s="68"/>
      <c r="E111" s="78"/>
      <c r="F111" s="79"/>
      <c r="G111" s="79"/>
      <c r="H111" s="79"/>
      <c r="I111" s="71"/>
      <c r="J111" s="77"/>
      <c r="K111" s="78"/>
      <c r="L111" s="69"/>
      <c r="M111" s="77"/>
      <c r="N111" s="78"/>
      <c r="O111" s="68"/>
      <c r="P111" s="78"/>
      <c r="Q111" s="79"/>
      <c r="R111" s="79"/>
    </row>
    <row r="112" spans="1:25" x14ac:dyDescent="0.2">
      <c r="A112" s="160" t="s">
        <v>200</v>
      </c>
      <c r="B112" s="77" t="s">
        <v>181</v>
      </c>
      <c r="D112" s="78">
        <v>474.84899999999999</v>
      </c>
      <c r="E112" s="113">
        <f t="shared" ref="E112:E125" si="24">D112/D172</f>
        <v>4.5350163498738341E-2</v>
      </c>
      <c r="F112" s="114" t="e">
        <f t="shared" ref="F112:F125" si="25">(E112*100)/$F$106</f>
        <v>#DIV/0!</v>
      </c>
      <c r="G112" s="114">
        <v>1.0000000000000002</v>
      </c>
      <c r="H112" s="79"/>
      <c r="I112" s="71"/>
      <c r="J112" s="77"/>
      <c r="K112" s="78"/>
      <c r="L112" s="160" t="s">
        <v>200</v>
      </c>
      <c r="M112" s="77" t="s">
        <v>181</v>
      </c>
      <c r="O112" s="78">
        <v>1776.4059999999999</v>
      </c>
      <c r="P112" s="113">
        <f t="shared" ref="P112:P125" si="26">O112/N172</f>
        <v>0.16388370975226557</v>
      </c>
      <c r="Q112" s="114" t="e">
        <f t="shared" ref="Q112:Q125" si="27">(P112*100)/$U$106</f>
        <v>#DIV/0!</v>
      </c>
      <c r="R112" s="114">
        <v>1</v>
      </c>
    </row>
    <row r="113" spans="1:18" x14ac:dyDescent="0.2">
      <c r="A113" s="160"/>
      <c r="B113" s="77" t="s">
        <v>183</v>
      </c>
      <c r="D113" s="78">
        <v>717.74900000000002</v>
      </c>
      <c r="E113" s="113">
        <f t="shared" si="24"/>
        <v>6.4475279635808264E-2</v>
      </c>
      <c r="F113" s="114" t="e">
        <f t="shared" si="25"/>
        <v>#DIV/0!</v>
      </c>
      <c r="G113" s="114">
        <v>1.4217209963885133</v>
      </c>
      <c r="H113" s="79"/>
      <c r="I113" s="71"/>
      <c r="J113" s="77"/>
      <c r="K113" s="78"/>
      <c r="L113" s="160"/>
      <c r="M113" s="77" t="s">
        <v>183</v>
      </c>
      <c r="O113" s="78">
        <v>2529.962</v>
      </c>
      <c r="P113" s="113">
        <f t="shared" si="26"/>
        <v>0.17402218355310212</v>
      </c>
      <c r="Q113" s="114" t="e">
        <f t="shared" si="27"/>
        <v>#DIV/0!</v>
      </c>
      <c r="R113" s="114">
        <v>1.0618638290295133</v>
      </c>
    </row>
    <row r="114" spans="1:18" x14ac:dyDescent="0.2">
      <c r="A114" s="160"/>
      <c r="B114" s="77" t="s">
        <v>184</v>
      </c>
      <c r="D114" s="78">
        <v>711.33500000000004</v>
      </c>
      <c r="E114" s="113">
        <f t="shared" si="24"/>
        <v>6.1029608842877899E-2</v>
      </c>
      <c r="F114" s="114" t="e">
        <f t="shared" si="25"/>
        <v>#DIV/0!</v>
      </c>
      <c r="G114" s="114">
        <v>1.3457417599955459</v>
      </c>
      <c r="H114" s="79"/>
      <c r="I114" s="71"/>
      <c r="J114" s="77"/>
      <c r="K114" s="78"/>
      <c r="L114" s="160"/>
      <c r="M114" s="77" t="s">
        <v>184</v>
      </c>
      <c r="O114" s="78">
        <v>3546.69</v>
      </c>
      <c r="P114" s="113">
        <f t="shared" si="26"/>
        <v>0.19275608555400833</v>
      </c>
      <c r="Q114" s="114" t="e">
        <f t="shared" si="27"/>
        <v>#DIV/0!</v>
      </c>
      <c r="R114" s="114">
        <v>1.176175996048586</v>
      </c>
    </row>
    <row r="115" spans="1:18" x14ac:dyDescent="0.2">
      <c r="A115" s="160"/>
      <c r="B115" s="77" t="s">
        <v>185</v>
      </c>
      <c r="D115" s="78">
        <v>986.40599999999995</v>
      </c>
      <c r="E115" s="113">
        <f t="shared" si="24"/>
        <v>7.9882845684352277E-2</v>
      </c>
      <c r="F115" s="114" t="e">
        <f t="shared" si="25"/>
        <v>#DIV/0!</v>
      </c>
      <c r="G115" s="114">
        <v>1.7614676446883075</v>
      </c>
      <c r="H115" s="79"/>
      <c r="I115" s="69"/>
      <c r="J115" s="77"/>
      <c r="K115" s="78"/>
      <c r="L115" s="160"/>
      <c r="M115" s="77" t="s">
        <v>185</v>
      </c>
      <c r="O115" s="78">
        <v>3442.8609999999999</v>
      </c>
      <c r="P115" s="113">
        <f t="shared" si="26"/>
        <v>0.19552108586675304</v>
      </c>
      <c r="Q115" s="114" t="e">
        <f t="shared" si="27"/>
        <v>#DIV/0!</v>
      </c>
      <c r="R115" s="114">
        <v>1.1930477175694401</v>
      </c>
    </row>
    <row r="116" spans="1:18" x14ac:dyDescent="0.2">
      <c r="A116" s="160"/>
      <c r="B116" s="77" t="s">
        <v>186</v>
      </c>
      <c r="D116" s="78">
        <v>3011.64</v>
      </c>
      <c r="E116" s="113">
        <f t="shared" si="24"/>
        <v>0.22719560787144322</v>
      </c>
      <c r="F116" s="114" t="e">
        <f t="shared" si="25"/>
        <v>#DIV/0!</v>
      </c>
      <c r="G116" s="114">
        <v>5.009807911227572</v>
      </c>
      <c r="H116" s="79"/>
      <c r="I116" s="71"/>
      <c r="J116" s="77"/>
      <c r="L116" s="160"/>
      <c r="M116" s="77" t="s">
        <v>186</v>
      </c>
      <c r="O116" s="78">
        <v>4447.0749999999998</v>
      </c>
      <c r="P116" s="113">
        <f t="shared" si="26"/>
        <v>0.25530547930742942</v>
      </c>
      <c r="Q116" s="114" t="e">
        <f t="shared" si="27"/>
        <v>#DIV/0!</v>
      </c>
      <c r="R116" s="114">
        <v>1.5578453751953831</v>
      </c>
    </row>
    <row r="117" spans="1:18" x14ac:dyDescent="0.2">
      <c r="A117" s="160"/>
      <c r="B117" s="77" t="s">
        <v>187</v>
      </c>
      <c r="D117" s="78">
        <v>2696.69</v>
      </c>
      <c r="E117" s="113">
        <f t="shared" si="24"/>
        <v>0.19719173129819578</v>
      </c>
      <c r="F117" s="114" t="e">
        <f t="shared" si="25"/>
        <v>#DIV/0!</v>
      </c>
      <c r="G117" s="114">
        <v>4.348203315820057</v>
      </c>
      <c r="H117" s="79"/>
      <c r="I117" s="71"/>
      <c r="J117" s="77"/>
      <c r="L117" s="160"/>
      <c r="M117" s="77" t="s">
        <v>187</v>
      </c>
      <c r="O117" s="78">
        <v>3980.3470000000002</v>
      </c>
      <c r="P117" s="113">
        <f t="shared" si="26"/>
        <v>0.22086482347919112</v>
      </c>
      <c r="Q117" s="114" t="e">
        <f t="shared" si="27"/>
        <v>#DIV/0!</v>
      </c>
      <c r="R117" s="114">
        <v>1.3476923594972368</v>
      </c>
    </row>
    <row r="118" spans="1:18" x14ac:dyDescent="0.2">
      <c r="A118" s="160"/>
      <c r="B118" s="77" t="s">
        <v>188</v>
      </c>
      <c r="D118" s="78">
        <v>1596.4770000000001</v>
      </c>
      <c r="E118" s="113">
        <f t="shared" si="24"/>
        <v>0.47692019529961716</v>
      </c>
      <c r="F118" s="114" t="e">
        <f t="shared" si="25"/>
        <v>#DIV/0!</v>
      </c>
      <c r="G118" s="114">
        <v>10.516394176018466</v>
      </c>
      <c r="H118" s="79"/>
      <c r="I118" s="71"/>
      <c r="J118" s="77"/>
      <c r="L118" s="160"/>
      <c r="M118" s="77" t="s">
        <v>188</v>
      </c>
      <c r="O118" s="78">
        <v>3434.2759999999998</v>
      </c>
      <c r="P118" s="113">
        <f t="shared" si="26"/>
        <v>0.19273051318035514</v>
      </c>
      <c r="Q118" s="114" t="e">
        <f t="shared" si="27"/>
        <v>#DIV/0!</v>
      </c>
      <c r="R118" s="114">
        <v>1.1760199562952034</v>
      </c>
    </row>
    <row r="119" spans="1:18" x14ac:dyDescent="0.2">
      <c r="A119" s="160"/>
      <c r="B119" s="77" t="s">
        <v>189</v>
      </c>
      <c r="D119" s="78">
        <v>12975.823</v>
      </c>
      <c r="E119" s="113">
        <f t="shared" si="24"/>
        <v>0.88095612471782336</v>
      </c>
      <c r="F119" s="114" t="e">
        <f t="shared" si="25"/>
        <v>#DIV/0!</v>
      </c>
      <c r="G119" s="114">
        <v>19.42564385114801</v>
      </c>
      <c r="H119" s="79"/>
      <c r="I119" s="71"/>
      <c r="J119" s="77"/>
      <c r="L119" s="160"/>
      <c r="M119" s="77" t="s">
        <v>189</v>
      </c>
      <c r="O119" s="78">
        <v>10702.621999999999</v>
      </c>
      <c r="P119" s="113">
        <f t="shared" si="26"/>
        <v>0.54175620959938031</v>
      </c>
      <c r="Q119" s="114" t="e">
        <f t="shared" si="27"/>
        <v>#DIV/0!</v>
      </c>
      <c r="R119" s="114">
        <v>3.3057355756610884</v>
      </c>
    </row>
    <row r="120" spans="1:18" x14ac:dyDescent="0.2">
      <c r="A120" s="160"/>
      <c r="B120" s="77" t="s">
        <v>190</v>
      </c>
      <c r="D120" s="78">
        <v>11712.53</v>
      </c>
      <c r="E120" s="113">
        <f t="shared" si="24"/>
        <v>0.85480397141820175</v>
      </c>
      <c r="F120" s="114" t="e">
        <f t="shared" si="25"/>
        <v>#DIV/0!</v>
      </c>
      <c r="G120" s="114">
        <v>18.848972208049101</v>
      </c>
      <c r="H120" s="79"/>
      <c r="I120" s="71"/>
      <c r="J120" s="77"/>
      <c r="L120" s="160"/>
      <c r="M120" s="77" t="s">
        <v>190</v>
      </c>
      <c r="O120" s="78">
        <v>13549.815000000001</v>
      </c>
      <c r="P120" s="113">
        <f t="shared" si="26"/>
        <v>0.71468363688111181</v>
      </c>
      <c r="Q120" s="114" t="e">
        <f t="shared" si="27"/>
        <v>#DIV/0!</v>
      </c>
      <c r="R120" s="114">
        <v>4.3609193248155149</v>
      </c>
    </row>
    <row r="121" spans="1:18" x14ac:dyDescent="0.2">
      <c r="A121" s="160"/>
      <c r="B121" s="77" t="s">
        <v>191</v>
      </c>
      <c r="D121" s="78">
        <v>11948.945</v>
      </c>
      <c r="E121" s="113">
        <f t="shared" si="24"/>
        <v>0.94211489802026438</v>
      </c>
      <c r="F121" s="114" t="e">
        <f t="shared" si="25"/>
        <v>#DIV/0!</v>
      </c>
      <c r="G121" s="114">
        <v>20.774233769774046</v>
      </c>
      <c r="H121" s="79"/>
      <c r="I121" s="71"/>
      <c r="J121" s="77"/>
      <c r="L121" s="160"/>
      <c r="M121" s="77" t="s">
        <v>191</v>
      </c>
      <c r="O121" s="78">
        <v>14585.35</v>
      </c>
      <c r="P121" s="113">
        <f t="shared" si="26"/>
        <v>0.85915082945384647</v>
      </c>
      <c r="Q121" s="114" t="e">
        <f t="shared" si="27"/>
        <v>#DIV/0!</v>
      </c>
      <c r="R121" s="114">
        <v>5.2424419166040339</v>
      </c>
    </row>
    <row r="122" spans="1:18" x14ac:dyDescent="0.2">
      <c r="A122" s="160"/>
      <c r="B122" s="77" t="s">
        <v>192</v>
      </c>
      <c r="D122" s="78">
        <v>12734.652</v>
      </c>
      <c r="E122" s="113">
        <f t="shared" si="24"/>
        <v>1.0491883830292292</v>
      </c>
      <c r="F122" s="114" t="e">
        <f t="shared" si="25"/>
        <v>#DIV/0!</v>
      </c>
      <c r="G122" s="114">
        <v>23.135272336083595</v>
      </c>
      <c r="H122" s="79"/>
      <c r="I122" s="71"/>
      <c r="J122" s="77"/>
      <c r="L122" s="160"/>
      <c r="M122" s="77" t="s">
        <v>192</v>
      </c>
      <c r="O122" s="78">
        <v>17793.593000000001</v>
      </c>
      <c r="P122" s="113">
        <f t="shared" si="26"/>
        <v>1.092601944229973</v>
      </c>
      <c r="Q122" s="114" t="e">
        <f t="shared" si="27"/>
        <v>#DIV/0!</v>
      </c>
      <c r="R122" s="114">
        <v>6.6669344127100985</v>
      </c>
    </row>
    <row r="123" spans="1:18" x14ac:dyDescent="0.2">
      <c r="A123" s="160"/>
      <c r="B123" s="77" t="s">
        <v>193</v>
      </c>
      <c r="D123" s="78">
        <v>6356.4390000000003</v>
      </c>
      <c r="E123" s="113">
        <f t="shared" si="24"/>
        <v>0.53357675041967156</v>
      </c>
      <c r="F123" s="114" t="e">
        <f t="shared" si="25"/>
        <v>#DIV/0!</v>
      </c>
      <c r="G123" s="114">
        <v>11.765707315134946</v>
      </c>
      <c r="H123" s="79"/>
      <c r="I123" s="71"/>
      <c r="J123" s="77"/>
      <c r="L123" s="160"/>
      <c r="M123" s="77" t="s">
        <v>193</v>
      </c>
      <c r="O123" s="78">
        <v>11317.986000000001</v>
      </c>
      <c r="P123" s="113">
        <f t="shared" si="26"/>
        <v>0.67491891928638359</v>
      </c>
      <c r="Q123" s="114" t="e">
        <f t="shared" si="27"/>
        <v>#DIV/0!</v>
      </c>
      <c r="R123" s="114">
        <v>4.1182794818754296</v>
      </c>
    </row>
    <row r="124" spans="1:18" x14ac:dyDescent="0.2">
      <c r="A124" s="160"/>
      <c r="B124" s="77" t="s">
        <v>194</v>
      </c>
      <c r="D124" s="78">
        <v>7665.0950000000003</v>
      </c>
      <c r="E124" s="113">
        <f t="shared" si="24"/>
        <v>0.63561158634661874</v>
      </c>
      <c r="F124" s="114" t="e">
        <f t="shared" si="25"/>
        <v>#DIV/0!</v>
      </c>
      <c r="G124" s="114">
        <v>14.015640458811172</v>
      </c>
      <c r="H124" s="79"/>
      <c r="I124" s="71"/>
      <c r="J124" s="77"/>
      <c r="L124" s="160"/>
      <c r="M124" s="77" t="s">
        <v>194</v>
      </c>
      <c r="O124" s="78">
        <v>11012.157999999999</v>
      </c>
      <c r="P124" s="113">
        <f t="shared" si="26"/>
        <v>0.7138818069326186</v>
      </c>
      <c r="Q124" s="114" t="e">
        <f t="shared" si="27"/>
        <v>#DIV/0!</v>
      </c>
      <c r="R124" s="114">
        <v>4.3560266484799275</v>
      </c>
    </row>
    <row r="125" spans="1:18" x14ac:dyDescent="0.2">
      <c r="A125" s="160"/>
      <c r="B125" s="77" t="s">
        <v>195</v>
      </c>
      <c r="D125" s="78">
        <v>11473.116</v>
      </c>
      <c r="E125" s="113">
        <f t="shared" si="24"/>
        <v>1.3307032695093997</v>
      </c>
      <c r="F125" s="114" t="e">
        <f t="shared" si="25"/>
        <v>#DIV/0!</v>
      </c>
      <c r="G125" s="114">
        <v>29.342854950157353</v>
      </c>
      <c r="H125" s="79"/>
      <c r="I125" s="71"/>
      <c r="J125" s="77"/>
      <c r="L125" s="160"/>
      <c r="M125" s="77" t="s">
        <v>195</v>
      </c>
      <c r="O125" s="78">
        <v>8222.723</v>
      </c>
      <c r="P125" s="113">
        <f t="shared" si="26"/>
        <v>0.52739246087508274</v>
      </c>
      <c r="Q125" s="114" t="e">
        <f t="shared" si="27"/>
        <v>#DIV/0!</v>
      </c>
      <c r="R125" s="114">
        <v>3.2180895933605256</v>
      </c>
    </row>
    <row r="126" spans="1:18" x14ac:dyDescent="0.2">
      <c r="B126" s="77"/>
      <c r="D126" s="78"/>
      <c r="E126" s="78"/>
      <c r="F126" s="79"/>
      <c r="G126" s="79"/>
      <c r="H126" s="79"/>
      <c r="I126" s="71"/>
      <c r="J126" s="77"/>
      <c r="M126" s="77"/>
      <c r="O126" s="78"/>
      <c r="P126" s="78"/>
      <c r="Q126" s="79"/>
      <c r="R126" s="79"/>
    </row>
    <row r="127" spans="1:18" x14ac:dyDescent="0.2">
      <c r="A127" s="160" t="s">
        <v>201</v>
      </c>
      <c r="B127" s="77" t="s">
        <v>181</v>
      </c>
      <c r="D127" s="78">
        <v>7288.51</v>
      </c>
      <c r="E127" s="113">
        <f t="shared" ref="E127:E140" si="28">D127/D172</f>
        <v>0.69608469252791816</v>
      </c>
      <c r="F127" s="114" t="e">
        <f t="shared" ref="F127:F140" si="29">(E127*100)/$F$121</f>
        <v>#DIV/0!</v>
      </c>
      <c r="G127" s="114">
        <v>1</v>
      </c>
      <c r="H127" s="79"/>
      <c r="I127" s="71"/>
      <c r="J127" s="77"/>
      <c r="L127" s="160" t="s">
        <v>201</v>
      </c>
      <c r="M127" s="77" t="s">
        <v>181</v>
      </c>
      <c r="O127" s="78">
        <v>11797.279</v>
      </c>
      <c r="P127" s="113">
        <f t="shared" ref="P127:P140" si="30">O127/N172</f>
        <v>1.088367100484066</v>
      </c>
      <c r="Q127" s="114" t="e">
        <f t="shared" ref="Q127:Q140" si="31">(P127*100)/$U$121</f>
        <v>#DIV/0!</v>
      </c>
      <c r="R127" s="114">
        <v>1</v>
      </c>
    </row>
    <row r="128" spans="1:18" x14ac:dyDescent="0.2">
      <c r="A128" s="160"/>
      <c r="B128" s="77" t="s">
        <v>183</v>
      </c>
      <c r="D128" s="78">
        <v>8351.2880000000005</v>
      </c>
      <c r="E128" s="113">
        <f t="shared" si="28"/>
        <v>0.75019488584333793</v>
      </c>
      <c r="F128" s="114" t="e">
        <f t="shared" si="29"/>
        <v>#DIV/0!</v>
      </c>
      <c r="G128" s="114">
        <v>1.0777350714593537</v>
      </c>
      <c r="H128" s="79"/>
      <c r="I128" s="71"/>
      <c r="J128" s="77"/>
      <c r="L128" s="160"/>
      <c r="M128" s="77" t="s">
        <v>183</v>
      </c>
      <c r="O128" s="78">
        <v>18123.370999999999</v>
      </c>
      <c r="P128" s="113">
        <f t="shared" si="30"/>
        <v>1.246607101119688</v>
      </c>
      <c r="Q128" s="114" t="e">
        <f t="shared" si="31"/>
        <v>#DIV/0!</v>
      </c>
      <c r="R128" s="114">
        <v>1.145392120512686</v>
      </c>
    </row>
    <row r="129" spans="1:18" x14ac:dyDescent="0.2">
      <c r="A129" s="160"/>
      <c r="B129" s="77" t="s">
        <v>184</v>
      </c>
      <c r="D129" s="78">
        <v>8870.7520000000004</v>
      </c>
      <c r="E129" s="113">
        <f t="shared" si="28"/>
        <v>0.7610739309919754</v>
      </c>
      <c r="F129" s="114" t="e">
        <f t="shared" si="29"/>
        <v>#DIV/0!</v>
      </c>
      <c r="G129" s="114">
        <v>1.0933639816557963</v>
      </c>
      <c r="H129" s="79"/>
      <c r="I129" s="71"/>
      <c r="J129" s="77"/>
      <c r="L129" s="160"/>
      <c r="M129" s="77" t="s">
        <v>184</v>
      </c>
      <c r="O129" s="78">
        <v>20603.441999999999</v>
      </c>
      <c r="P129" s="113">
        <f t="shared" si="30"/>
        <v>1.119759220247343</v>
      </c>
      <c r="Q129" s="114" t="e">
        <f t="shared" si="31"/>
        <v>#DIV/0!</v>
      </c>
      <c r="R129" s="114">
        <v>1.0288433192709656</v>
      </c>
    </row>
    <row r="130" spans="1:18" x14ac:dyDescent="0.2">
      <c r="A130" s="160"/>
      <c r="B130" s="77" t="s">
        <v>185</v>
      </c>
      <c r="D130" s="78">
        <v>9070.0450000000001</v>
      </c>
      <c r="E130" s="113">
        <f t="shared" si="28"/>
        <v>0.73452615361740592</v>
      </c>
      <c r="F130" s="114" t="e">
        <f t="shared" si="29"/>
        <v>#DIV/0!</v>
      </c>
      <c r="G130" s="114">
        <v>1.0552252642561106</v>
      </c>
      <c r="H130" s="79"/>
      <c r="J130" s="77"/>
      <c r="L130" s="160"/>
      <c r="M130" s="77" t="s">
        <v>185</v>
      </c>
      <c r="O130" s="78">
        <v>20706.856</v>
      </c>
      <c r="P130" s="113">
        <f t="shared" si="30"/>
        <v>1.1759484248729444</v>
      </c>
      <c r="Q130" s="114" t="e">
        <f t="shared" si="31"/>
        <v>#DIV/0!</v>
      </c>
      <c r="R130" s="114">
        <v>1.0804703894025511</v>
      </c>
    </row>
    <row r="131" spans="1:18" x14ac:dyDescent="0.2">
      <c r="A131" s="160"/>
      <c r="B131" s="77" t="s">
        <v>186</v>
      </c>
      <c r="D131" s="78">
        <v>9935.7520000000004</v>
      </c>
      <c r="E131" s="113">
        <f t="shared" si="28"/>
        <v>0.74954483779598746</v>
      </c>
      <c r="F131" s="114" t="e">
        <f t="shared" si="29"/>
        <v>#DIV/0!</v>
      </c>
      <c r="G131" s="114">
        <v>1.0768012080166884</v>
      </c>
      <c r="H131" s="79"/>
      <c r="I131" s="71"/>
      <c r="J131" s="77"/>
      <c r="L131" s="160"/>
      <c r="M131" s="77" t="s">
        <v>186</v>
      </c>
      <c r="O131" s="78">
        <v>16876.664000000001</v>
      </c>
      <c r="P131" s="113">
        <f t="shared" si="30"/>
        <v>0.96888511923690046</v>
      </c>
      <c r="Q131" s="114" t="e">
        <f t="shared" si="31"/>
        <v>#DIV/0!</v>
      </c>
      <c r="R131" s="114">
        <v>0.89021904356165815</v>
      </c>
    </row>
    <row r="132" spans="1:18" x14ac:dyDescent="0.2">
      <c r="A132" s="160"/>
      <c r="B132" s="77" t="s">
        <v>187</v>
      </c>
      <c r="D132" s="78">
        <v>10001.924000000001</v>
      </c>
      <c r="E132" s="113">
        <f t="shared" si="28"/>
        <v>0.73137687679079755</v>
      </c>
      <c r="F132" s="114" t="e">
        <f t="shared" si="29"/>
        <v>#DIV/0!</v>
      </c>
      <c r="G132" s="114">
        <v>1.050700991763964</v>
      </c>
      <c r="H132" s="79"/>
      <c r="I132" s="71"/>
      <c r="J132" s="77"/>
      <c r="L132" s="160"/>
      <c r="M132" s="77" t="s">
        <v>187</v>
      </c>
      <c r="O132" s="78">
        <v>17955.956999999999</v>
      </c>
      <c r="P132" s="113">
        <f t="shared" si="30"/>
        <v>0.99635516029254367</v>
      </c>
      <c r="Q132" s="114" t="e">
        <f t="shared" si="31"/>
        <v>#DIV/0!</v>
      </c>
      <c r="R132" s="114">
        <v>0.915458726976772</v>
      </c>
    </row>
    <row r="133" spans="1:18" x14ac:dyDescent="0.2">
      <c r="A133" s="160"/>
      <c r="B133" s="77" t="s">
        <v>188</v>
      </c>
      <c r="D133" s="78">
        <v>10155.874</v>
      </c>
      <c r="E133" s="113">
        <f t="shared" si="28"/>
        <v>3.0338936367503595</v>
      </c>
      <c r="F133" s="114" t="e">
        <f t="shared" si="29"/>
        <v>#DIV/0!</v>
      </c>
      <c r="G133" s="114">
        <v>4.358512217432045</v>
      </c>
      <c r="H133" s="79"/>
      <c r="I133" s="71"/>
      <c r="J133" s="77"/>
      <c r="L133" s="160"/>
      <c r="M133" s="77" t="s">
        <v>188</v>
      </c>
      <c r="O133" s="78">
        <v>20433.2</v>
      </c>
      <c r="P133" s="113">
        <f t="shared" si="30"/>
        <v>1.1467049013873181</v>
      </c>
      <c r="Q133" s="114" t="e">
        <f t="shared" si="31"/>
        <v>#DIV/0!</v>
      </c>
      <c r="R133" s="114">
        <v>1.0536012167928499</v>
      </c>
    </row>
    <row r="134" spans="1:18" x14ac:dyDescent="0.2">
      <c r="A134" s="160"/>
      <c r="B134" s="77" t="s">
        <v>189</v>
      </c>
      <c r="D134" s="78">
        <v>3358.8820000000001</v>
      </c>
      <c r="E134" s="113">
        <f t="shared" si="28"/>
        <v>0.22804161786920585</v>
      </c>
      <c r="F134" s="114" t="e">
        <f t="shared" si="29"/>
        <v>#DIV/0!</v>
      </c>
      <c r="G134" s="114">
        <v>0.32760613804197347</v>
      </c>
      <c r="H134" s="79"/>
      <c r="I134" s="71"/>
      <c r="J134" s="77"/>
      <c r="L134" s="160"/>
      <c r="M134" s="77" t="s">
        <v>189</v>
      </c>
      <c r="O134" s="78">
        <v>12014.986000000001</v>
      </c>
      <c r="P134" s="113">
        <f t="shared" si="30"/>
        <v>0.60818678579413732</v>
      </c>
      <c r="Q134" s="114" t="e">
        <f t="shared" si="31"/>
        <v>#DIV/0!</v>
      </c>
      <c r="R134" s="114">
        <v>0.558806661395441</v>
      </c>
    </row>
    <row r="135" spans="1:18" x14ac:dyDescent="0.2">
      <c r="A135" s="160"/>
      <c r="B135" s="77" t="s">
        <v>190</v>
      </c>
      <c r="D135" s="78">
        <v>2746.8110000000001</v>
      </c>
      <c r="E135" s="113">
        <f t="shared" si="28"/>
        <v>0.20046778548573213</v>
      </c>
      <c r="F135" s="114" t="e">
        <f t="shared" si="29"/>
        <v>#DIV/0!</v>
      </c>
      <c r="G135" s="114">
        <v>0.28799338304324495</v>
      </c>
      <c r="H135" s="79"/>
      <c r="I135" s="71"/>
      <c r="J135" s="77"/>
      <c r="L135" s="160"/>
      <c r="M135" s="77" t="s">
        <v>190</v>
      </c>
      <c r="O135" s="78">
        <v>9710.5010000000002</v>
      </c>
      <c r="P135" s="113">
        <f t="shared" si="30"/>
        <v>0.51217940397102635</v>
      </c>
      <c r="Q135" s="114" t="e">
        <f t="shared" si="31"/>
        <v>#DIV/0!</v>
      </c>
      <c r="R135" s="114">
        <v>0.47059434610181405</v>
      </c>
    </row>
    <row r="136" spans="1:18" x14ac:dyDescent="0.2">
      <c r="A136" s="160"/>
      <c r="B136" s="77" t="s">
        <v>191</v>
      </c>
      <c r="D136" s="78">
        <v>3099.2249999999999</v>
      </c>
      <c r="E136" s="113">
        <f t="shared" si="28"/>
        <v>0.24435848058693499</v>
      </c>
      <c r="F136" s="114" t="e">
        <f t="shared" si="29"/>
        <v>#DIV/0!</v>
      </c>
      <c r="G136" s="114">
        <v>0.35104705391454133</v>
      </c>
      <c r="H136" s="79"/>
      <c r="I136" s="71"/>
      <c r="J136" s="77"/>
      <c r="L136" s="160"/>
      <c r="M136" s="77" t="s">
        <v>191</v>
      </c>
      <c r="O136" s="78">
        <v>8535.0159999999996</v>
      </c>
      <c r="P136" s="113">
        <f t="shared" si="30"/>
        <v>0.50275557842642449</v>
      </c>
      <c r="Q136" s="114" t="e">
        <f t="shared" si="31"/>
        <v>#DIV/0!</v>
      </c>
      <c r="R136" s="114">
        <v>0.46193566325444524</v>
      </c>
    </row>
    <row r="137" spans="1:18" x14ac:dyDescent="0.2">
      <c r="A137" s="160"/>
      <c r="B137" s="77" t="s">
        <v>192</v>
      </c>
      <c r="D137" s="78">
        <v>3191.0540000000001</v>
      </c>
      <c r="E137" s="113">
        <f t="shared" si="28"/>
        <v>0.26290602887451925</v>
      </c>
      <c r="F137" s="114" t="e">
        <f t="shared" si="29"/>
        <v>#DIV/0!</v>
      </c>
      <c r="G137" s="114">
        <v>0.37769258783689563</v>
      </c>
      <c r="H137" s="79"/>
      <c r="I137" s="71"/>
      <c r="J137" s="77"/>
      <c r="L137" s="160"/>
      <c r="M137" s="77" t="s">
        <v>192</v>
      </c>
      <c r="O137" s="78">
        <v>10364.794</v>
      </c>
      <c r="P137" s="113">
        <f t="shared" si="30"/>
        <v>0.63644223378286546</v>
      </c>
      <c r="Q137" s="114" t="e">
        <f t="shared" si="31"/>
        <v>#DIV/0!</v>
      </c>
      <c r="R137" s="114">
        <v>0.58476798269609498</v>
      </c>
    </row>
    <row r="138" spans="1:18" x14ac:dyDescent="0.2">
      <c r="A138" s="160"/>
      <c r="B138" s="77" t="s">
        <v>193</v>
      </c>
      <c r="D138" s="78">
        <v>6314.61</v>
      </c>
      <c r="E138" s="113">
        <f t="shared" si="28"/>
        <v>0.53006551057401197</v>
      </c>
      <c r="F138" s="114" t="e">
        <f t="shared" si="29"/>
        <v>#DIV/0!</v>
      </c>
      <c r="G138" s="114">
        <v>0.76149571490936407</v>
      </c>
      <c r="H138" s="79"/>
      <c r="I138" s="71"/>
      <c r="J138" s="77"/>
      <c r="L138" s="160"/>
      <c r="M138" s="77" t="s">
        <v>193</v>
      </c>
      <c r="O138" s="78">
        <v>8825.723</v>
      </c>
      <c r="P138" s="113">
        <f t="shared" si="30"/>
        <v>0.52629923990725724</v>
      </c>
      <c r="Q138" s="114" t="e">
        <f t="shared" si="31"/>
        <v>#DIV/0!</v>
      </c>
      <c r="R138" s="114">
        <v>0.4835677591441146</v>
      </c>
    </row>
    <row r="139" spans="1:18" x14ac:dyDescent="0.2">
      <c r="A139" s="160"/>
      <c r="B139" s="77" t="s">
        <v>194</v>
      </c>
      <c r="D139" s="78">
        <v>6039.3680000000004</v>
      </c>
      <c r="E139" s="113">
        <f t="shared" si="28"/>
        <v>0.50080165673237009</v>
      </c>
      <c r="F139" s="114" t="e">
        <f t="shared" si="29"/>
        <v>#DIV/0!</v>
      </c>
      <c r="G139" s="114">
        <v>0.71945506359814726</v>
      </c>
      <c r="H139" s="79"/>
      <c r="I139" s="71"/>
      <c r="J139" s="77"/>
      <c r="L139" s="160"/>
      <c r="M139" s="77" t="s">
        <v>194</v>
      </c>
      <c r="O139" s="78">
        <v>8023.48</v>
      </c>
      <c r="P139" s="113">
        <f t="shared" si="30"/>
        <v>0.52013569005164351</v>
      </c>
      <c r="Q139" s="114" t="e">
        <f t="shared" si="31"/>
        <v>#DIV/0!</v>
      </c>
      <c r="R139" s="114">
        <v>0.4779046424871774</v>
      </c>
    </row>
    <row r="140" spans="1:18" x14ac:dyDescent="0.2">
      <c r="A140" s="160"/>
      <c r="B140" s="77" t="s">
        <v>195</v>
      </c>
      <c r="D140" s="78">
        <v>2340.9830000000002</v>
      </c>
      <c r="E140" s="113">
        <f t="shared" si="28"/>
        <v>0.2715176706978229</v>
      </c>
      <c r="F140" s="114" t="e">
        <f t="shared" si="29"/>
        <v>#DIV/0!</v>
      </c>
      <c r="G140" s="114">
        <v>0.39006413100649107</v>
      </c>
      <c r="H140" s="79"/>
      <c r="I140" s="71"/>
      <c r="J140" s="77"/>
      <c r="L140" s="160"/>
      <c r="M140" s="77" t="s">
        <v>195</v>
      </c>
      <c r="O140" s="78">
        <v>7239.116</v>
      </c>
      <c r="P140" s="113">
        <f t="shared" si="30"/>
        <v>0.46430546204708412</v>
      </c>
      <c r="Q140" s="114" t="e">
        <f t="shared" si="31"/>
        <v>#DIV/0!</v>
      </c>
      <c r="R140" s="114">
        <v>0.42660740281526144</v>
      </c>
    </row>
    <row r="141" spans="1:18" x14ac:dyDescent="0.2">
      <c r="E141" s="78"/>
      <c r="F141" s="79"/>
      <c r="G141" s="79"/>
      <c r="H141" s="79"/>
      <c r="I141" s="71"/>
      <c r="J141" s="77"/>
      <c r="P141" s="78"/>
      <c r="Q141" s="79"/>
      <c r="R141" s="79"/>
    </row>
    <row r="142" spans="1:18" x14ac:dyDescent="0.2">
      <c r="A142" s="160" t="s">
        <v>202</v>
      </c>
      <c r="B142" s="77" t="s">
        <v>181</v>
      </c>
      <c r="C142" s="81">
        <v>2749.69</v>
      </c>
      <c r="D142" s="81"/>
      <c r="E142" s="113">
        <f t="shared" ref="E142:E155" si="32">C142/C172</f>
        <v>0.42591543030130485</v>
      </c>
      <c r="F142" s="114" t="e">
        <f t="shared" ref="F142:F155" si="33">(E142*100)/$F$136</f>
        <v>#DIV/0!</v>
      </c>
      <c r="G142" s="114">
        <v>1</v>
      </c>
      <c r="H142" s="79"/>
      <c r="I142" s="71"/>
      <c r="J142" s="77"/>
      <c r="L142" s="160" t="s">
        <v>202</v>
      </c>
      <c r="M142" s="77" t="s">
        <v>181</v>
      </c>
      <c r="N142" s="81">
        <v>3380.125</v>
      </c>
      <c r="O142" s="81"/>
      <c r="P142" s="113">
        <f t="shared" ref="P142:P155" si="34">N142/N172</f>
        <v>0.31183604672939441</v>
      </c>
      <c r="Q142" s="114" t="e">
        <f t="shared" ref="Q142:Q155" si="35">(P142*100)/$U$136</f>
        <v>#DIV/0!</v>
      </c>
      <c r="R142" s="114">
        <v>1</v>
      </c>
    </row>
    <row r="143" spans="1:18" x14ac:dyDescent="0.2">
      <c r="A143" s="160"/>
      <c r="B143" s="77" t="s">
        <v>183</v>
      </c>
      <c r="C143" s="81">
        <v>1654.0830000000001</v>
      </c>
      <c r="D143" s="81"/>
      <c r="E143" s="113">
        <f t="shared" si="32"/>
        <v>0.20457682426619478</v>
      </c>
      <c r="F143" s="114" t="e">
        <f t="shared" si="33"/>
        <v>#DIV/0!</v>
      </c>
      <c r="G143" s="114">
        <v>0.48032264086199278</v>
      </c>
      <c r="H143" s="79"/>
      <c r="I143" s="71"/>
      <c r="J143" s="77"/>
      <c r="L143" s="160"/>
      <c r="M143" s="77" t="s">
        <v>183</v>
      </c>
      <c r="N143" s="81">
        <v>3345.9029999999998</v>
      </c>
      <c r="O143" s="81"/>
      <c r="P143" s="113">
        <f t="shared" si="34"/>
        <v>0.23014628125516312</v>
      </c>
      <c r="Q143" s="114" t="e">
        <f t="shared" si="35"/>
        <v>#DIV/0!</v>
      </c>
      <c r="R143" s="114">
        <v>0.73803616890666845</v>
      </c>
    </row>
    <row r="144" spans="1:18" x14ac:dyDescent="0.2">
      <c r="A144" s="160"/>
      <c r="B144" s="77" t="s">
        <v>184</v>
      </c>
      <c r="C144" s="81">
        <v>4423.3680000000004</v>
      </c>
      <c r="D144" s="81"/>
      <c r="E144" s="113">
        <f t="shared" si="32"/>
        <v>0.41420064708433746</v>
      </c>
      <c r="F144" s="114" t="e">
        <f t="shared" si="33"/>
        <v>#DIV/0!</v>
      </c>
      <c r="G144" s="114">
        <v>0.972495048585866</v>
      </c>
      <c r="H144" s="79"/>
      <c r="I144" s="71"/>
      <c r="J144" s="77"/>
      <c r="L144" s="160"/>
      <c r="M144" s="77" t="s">
        <v>184</v>
      </c>
      <c r="N144" s="81">
        <v>6129.9949999999999</v>
      </c>
      <c r="O144" s="81"/>
      <c r="P144" s="113">
        <f t="shared" si="34"/>
        <v>0.33315396628000848</v>
      </c>
      <c r="Q144" s="114" t="e">
        <f t="shared" si="35"/>
        <v>#DIV/0!</v>
      </c>
      <c r="R144" s="114">
        <v>1.0683625891688955</v>
      </c>
    </row>
    <row r="145" spans="1:18" x14ac:dyDescent="0.2">
      <c r="A145" s="160"/>
      <c r="B145" s="77" t="s">
        <v>185</v>
      </c>
      <c r="C145" s="81">
        <v>2175.7399999999998</v>
      </c>
      <c r="D145" s="81"/>
      <c r="E145" s="113">
        <f t="shared" si="32"/>
        <v>0.20724234726194998</v>
      </c>
      <c r="F145" s="114" t="e">
        <f t="shared" si="33"/>
        <v>#DIV/0!</v>
      </c>
      <c r="G145" s="114">
        <v>0.48658097950417234</v>
      </c>
      <c r="H145" s="79"/>
      <c r="L145" s="160"/>
      <c r="M145" s="77" t="s">
        <v>185</v>
      </c>
      <c r="N145" s="81">
        <v>4043.8530000000001</v>
      </c>
      <c r="O145" s="81"/>
      <c r="P145" s="113">
        <f t="shared" si="34"/>
        <v>0.22965159779774058</v>
      </c>
      <c r="Q145" s="114" t="e">
        <f t="shared" si="35"/>
        <v>#DIV/0!</v>
      </c>
      <c r="R145" s="114">
        <v>0.73644981138767462</v>
      </c>
    </row>
    <row r="146" spans="1:18" x14ac:dyDescent="0.2">
      <c r="A146" s="160"/>
      <c r="B146" s="77" t="s">
        <v>186</v>
      </c>
      <c r="C146" s="81">
        <v>3848.64</v>
      </c>
      <c r="D146" s="81"/>
      <c r="E146" s="113">
        <f t="shared" si="32"/>
        <v>0.43368192647158582</v>
      </c>
      <c r="F146" s="114" t="e">
        <f t="shared" si="33"/>
        <v>#DIV/0!</v>
      </c>
      <c r="G146" s="114">
        <v>1.0182348316537551</v>
      </c>
      <c r="H146" s="79"/>
      <c r="I146" s="71"/>
      <c r="J146" s="77"/>
      <c r="K146" s="81"/>
      <c r="L146" s="160"/>
      <c r="M146" s="77" t="s">
        <v>186</v>
      </c>
      <c r="N146" s="81">
        <v>5846.2879999999996</v>
      </c>
      <c r="O146" s="81"/>
      <c r="P146" s="113">
        <f t="shared" si="34"/>
        <v>0.33563395265635787</v>
      </c>
      <c r="Q146" s="114" t="e">
        <f t="shared" si="35"/>
        <v>#DIV/0!</v>
      </c>
      <c r="R146" s="114">
        <v>1.0763154426069763</v>
      </c>
    </row>
    <row r="147" spans="1:18" x14ac:dyDescent="0.2">
      <c r="A147" s="160"/>
      <c r="B147" s="77" t="s">
        <v>187</v>
      </c>
      <c r="C147" s="81">
        <v>3773.3470000000002</v>
      </c>
      <c r="D147" s="81"/>
      <c r="E147" s="113">
        <f t="shared" si="32"/>
        <v>0.41991421094714609</v>
      </c>
      <c r="F147" s="114" t="e">
        <f t="shared" si="33"/>
        <v>#DIV/0!</v>
      </c>
      <c r="G147" s="114">
        <v>0.98590983343826422</v>
      </c>
      <c r="H147" s="79"/>
      <c r="I147" s="71"/>
      <c r="J147" s="77"/>
      <c r="K147" s="81"/>
      <c r="L147" s="160"/>
      <c r="M147" s="77" t="s">
        <v>187</v>
      </c>
      <c r="N147" s="81">
        <v>5718.6310000000003</v>
      </c>
      <c r="O147" s="81"/>
      <c r="P147" s="113">
        <f t="shared" si="34"/>
        <v>0.31732017996361378</v>
      </c>
      <c r="Q147" s="114" t="e">
        <f t="shared" si="35"/>
        <v>#DIV/0!</v>
      </c>
      <c r="R147" s="114">
        <v>1.0175865917097724</v>
      </c>
    </row>
    <row r="148" spans="1:18" x14ac:dyDescent="0.2">
      <c r="A148" s="160"/>
      <c r="B148" s="77" t="s">
        <v>203</v>
      </c>
      <c r="C148" s="81">
        <v>3859.518</v>
      </c>
      <c r="D148" s="81"/>
      <c r="E148" s="113">
        <f t="shared" si="32"/>
        <v>0.38457605607460438</v>
      </c>
      <c r="F148" s="114" t="e">
        <f t="shared" si="33"/>
        <v>#DIV/0!</v>
      </c>
      <c r="G148" s="114">
        <v>0.90293994702785052</v>
      </c>
      <c r="H148" s="79"/>
      <c r="I148" s="71"/>
      <c r="J148" s="77"/>
      <c r="K148" s="81"/>
      <c r="L148" s="160"/>
      <c r="M148" s="77" t="s">
        <v>203</v>
      </c>
      <c r="N148" s="81">
        <v>8848.1370000000006</v>
      </c>
      <c r="O148" s="81"/>
      <c r="P148" s="113">
        <f t="shared" si="34"/>
        <v>0.49655472789609462</v>
      </c>
      <c r="Q148" s="114" t="e">
        <f t="shared" si="35"/>
        <v>#DIV/0!</v>
      </c>
      <c r="R148" s="114">
        <v>1.5923583341440821</v>
      </c>
    </row>
    <row r="149" spans="1:18" x14ac:dyDescent="0.2">
      <c r="A149" s="160"/>
      <c r="B149" s="77" t="s">
        <v>189</v>
      </c>
      <c r="C149" s="81">
        <v>5979.0240000000003</v>
      </c>
      <c r="D149" s="81"/>
      <c r="E149" s="113">
        <f t="shared" si="32"/>
        <v>0.70617681963520373</v>
      </c>
      <c r="F149" s="114" t="e">
        <f t="shared" si="33"/>
        <v>#DIV/0!</v>
      </c>
      <c r="G149" s="114">
        <v>1.658021215938652</v>
      </c>
      <c r="H149" s="79"/>
      <c r="I149" s="71"/>
      <c r="J149" s="77"/>
      <c r="K149" s="81"/>
      <c r="L149" s="160"/>
      <c r="M149" s="77" t="s">
        <v>189</v>
      </c>
      <c r="N149" s="81">
        <v>11349.108</v>
      </c>
      <c r="O149" s="81"/>
      <c r="P149" s="113">
        <f t="shared" si="34"/>
        <v>0.57448069570372617</v>
      </c>
      <c r="Q149" s="114" t="e">
        <f t="shared" si="35"/>
        <v>#DIV/0!</v>
      </c>
      <c r="R149" s="114">
        <v>1.8422523686052559</v>
      </c>
    </row>
    <row r="150" spans="1:18" x14ac:dyDescent="0.2">
      <c r="A150" s="160"/>
      <c r="B150" s="77" t="s">
        <v>190</v>
      </c>
      <c r="C150" s="81">
        <v>4339.8819999999996</v>
      </c>
      <c r="D150" s="81"/>
      <c r="E150" s="113">
        <f t="shared" si="32"/>
        <v>0.57614424495239436</v>
      </c>
      <c r="F150" s="114" t="e">
        <f t="shared" si="33"/>
        <v>#DIV/0!</v>
      </c>
      <c r="G150" s="114">
        <v>1.3527198217374123</v>
      </c>
      <c r="H150" s="79"/>
      <c r="I150" s="71"/>
      <c r="J150" s="77"/>
      <c r="K150" s="81"/>
      <c r="L150" s="160"/>
      <c r="M150" s="77" t="s">
        <v>190</v>
      </c>
      <c r="N150" s="81">
        <v>9187.9150000000009</v>
      </c>
      <c r="O150" s="81"/>
      <c r="P150" s="113">
        <f t="shared" si="34"/>
        <v>0.48461565767167453</v>
      </c>
      <c r="Q150" s="114" t="e">
        <f t="shared" si="35"/>
        <v>#DIV/0!</v>
      </c>
      <c r="R150" s="114">
        <v>1.5540719642723508</v>
      </c>
    </row>
    <row r="151" spans="1:18" x14ac:dyDescent="0.2">
      <c r="A151" s="160"/>
      <c r="B151" s="77" t="s">
        <v>191</v>
      </c>
      <c r="C151" s="81">
        <v>5012.8320000000003</v>
      </c>
      <c r="D151" s="81"/>
      <c r="E151" s="113">
        <f t="shared" si="32"/>
        <v>0.63393305857343207</v>
      </c>
      <c r="F151" s="114" t="e">
        <f t="shared" si="33"/>
        <v>#DIV/0!</v>
      </c>
      <c r="G151" s="114">
        <v>1.4884012493394982</v>
      </c>
      <c r="H151" s="79"/>
      <c r="I151" s="71"/>
      <c r="J151" s="77"/>
      <c r="K151" s="81"/>
      <c r="L151" s="160"/>
      <c r="M151" s="77" t="s">
        <v>191</v>
      </c>
      <c r="N151" s="81">
        <v>11627.643</v>
      </c>
      <c r="O151" s="81"/>
      <c r="P151" s="113">
        <f t="shared" si="34"/>
        <v>0.6849269388834146</v>
      </c>
      <c r="Q151" s="114" t="e">
        <f t="shared" si="35"/>
        <v>#DIV/0!</v>
      </c>
      <c r="R151" s="114">
        <v>2.1964328565189311</v>
      </c>
    </row>
    <row r="152" spans="1:18" x14ac:dyDescent="0.2">
      <c r="A152" s="160"/>
      <c r="B152" s="77" t="s">
        <v>192</v>
      </c>
      <c r="C152" s="81">
        <v>4805.0039999999999</v>
      </c>
      <c r="D152" s="81"/>
      <c r="E152" s="113">
        <f t="shared" si="32"/>
        <v>0.60418080192895085</v>
      </c>
      <c r="F152" s="114" t="e">
        <f t="shared" si="33"/>
        <v>#DIV/0!</v>
      </c>
      <c r="G152" s="114">
        <v>1.4185464036875488</v>
      </c>
      <c r="H152" s="79"/>
      <c r="I152" s="71"/>
      <c r="J152" s="77"/>
      <c r="K152" s="81"/>
      <c r="L152" s="160"/>
      <c r="M152" s="77" t="s">
        <v>192</v>
      </c>
      <c r="N152" s="81">
        <v>9830.2080000000005</v>
      </c>
      <c r="O152" s="81"/>
      <c r="P152" s="113">
        <f t="shared" si="34"/>
        <v>0.60361639006720202</v>
      </c>
      <c r="Q152" s="114" t="e">
        <f t="shared" si="35"/>
        <v>#DIV/0!</v>
      </c>
      <c r="R152" s="114">
        <v>1.9356851024699182</v>
      </c>
    </row>
    <row r="153" spans="1:18" x14ac:dyDescent="0.2">
      <c r="A153" s="160"/>
      <c r="B153" s="77" t="s">
        <v>193</v>
      </c>
      <c r="C153" s="81">
        <v>5429.2460000000001</v>
      </c>
      <c r="D153" s="81"/>
      <c r="E153" s="113">
        <f t="shared" si="32"/>
        <v>0.79080827897531392</v>
      </c>
      <c r="F153" s="114" t="e">
        <f t="shared" si="33"/>
        <v>#DIV/0!</v>
      </c>
      <c r="G153" s="114">
        <v>1.8567260604197255</v>
      </c>
      <c r="H153" s="79"/>
      <c r="I153" s="71"/>
      <c r="J153" s="77"/>
      <c r="K153" s="81"/>
      <c r="L153" s="160"/>
      <c r="M153" s="77" t="s">
        <v>193</v>
      </c>
      <c r="N153" s="81">
        <v>9812.2080000000005</v>
      </c>
      <c r="O153" s="81"/>
      <c r="P153" s="113">
        <f t="shared" si="34"/>
        <v>0.58512572989339329</v>
      </c>
      <c r="Q153" s="114" t="e">
        <f t="shared" si="35"/>
        <v>#DIV/0!</v>
      </c>
      <c r="R153" s="114">
        <v>1.8763890064356628</v>
      </c>
    </row>
    <row r="154" spans="1:18" x14ac:dyDescent="0.2">
      <c r="A154" s="160"/>
      <c r="B154" s="77" t="s">
        <v>194</v>
      </c>
      <c r="C154" s="81">
        <v>4432.4179999999997</v>
      </c>
      <c r="D154" s="81"/>
      <c r="E154" s="113">
        <f t="shared" si="32"/>
        <v>0.57593983555557748</v>
      </c>
      <c r="F154" s="114" t="e">
        <f t="shared" si="33"/>
        <v>#DIV/0!</v>
      </c>
      <c r="G154" s="114">
        <v>1.3522398921967704</v>
      </c>
      <c r="H154" s="79"/>
      <c r="I154" s="71"/>
      <c r="J154" s="77"/>
      <c r="K154" s="81"/>
      <c r="L154" s="160"/>
      <c r="M154" s="77" t="s">
        <v>194</v>
      </c>
      <c r="N154" s="81">
        <v>8456.8439999999991</v>
      </c>
      <c r="O154" s="81"/>
      <c r="P154" s="113">
        <f t="shared" si="34"/>
        <v>0.54822924586327881</v>
      </c>
      <c r="Q154" s="114" t="e">
        <f t="shared" si="35"/>
        <v>#DIV/0!</v>
      </c>
      <c r="R154" s="114">
        <v>1.758068868603321</v>
      </c>
    </row>
    <row r="155" spans="1:18" x14ac:dyDescent="0.2">
      <c r="A155" s="160"/>
      <c r="B155" s="77" t="s">
        <v>204</v>
      </c>
      <c r="C155" s="81">
        <v>4250.0039999999999</v>
      </c>
      <c r="D155" s="81"/>
      <c r="E155" s="113">
        <f t="shared" si="32"/>
        <v>0.61996826932446569</v>
      </c>
      <c r="F155" s="114" t="e">
        <f t="shared" si="33"/>
        <v>#DIV/0!</v>
      </c>
      <c r="G155" s="114">
        <v>1.4556135448905485</v>
      </c>
      <c r="H155" s="79"/>
      <c r="I155" s="71"/>
      <c r="J155" s="77"/>
      <c r="K155" s="81"/>
      <c r="L155" s="160"/>
      <c r="M155" s="77" t="s">
        <v>204</v>
      </c>
      <c r="N155" s="81">
        <v>8565.3799999999992</v>
      </c>
      <c r="O155" s="81"/>
      <c r="P155" s="113">
        <f t="shared" si="34"/>
        <v>0.5493699394385797</v>
      </c>
      <c r="Q155" s="114" t="e">
        <f t="shared" si="35"/>
        <v>#DIV/0!</v>
      </c>
      <c r="R155" s="114">
        <v>1.7617268599974039</v>
      </c>
    </row>
    <row r="156" spans="1:18" x14ac:dyDescent="0.2">
      <c r="E156" s="78"/>
      <c r="F156" s="79"/>
      <c r="G156" s="79"/>
      <c r="H156" s="79"/>
      <c r="I156" s="71"/>
      <c r="J156" s="77"/>
      <c r="K156" s="81"/>
      <c r="P156" s="78"/>
      <c r="Q156" s="79"/>
      <c r="R156" s="79"/>
    </row>
    <row r="157" spans="1:18" x14ac:dyDescent="0.2">
      <c r="A157" s="160" t="s">
        <v>205</v>
      </c>
      <c r="B157" s="77" t="s">
        <v>181</v>
      </c>
      <c r="C157" s="78">
        <v>6463.8739999999998</v>
      </c>
      <c r="D157" s="78"/>
      <c r="E157" s="113">
        <f t="shared" ref="E157:E170" si="36">C157/C172</f>
        <v>1.0012269296260365</v>
      </c>
      <c r="F157" s="114" t="e">
        <f t="shared" ref="F157:F170" si="37">(E157*100)/$F$151</f>
        <v>#DIV/0!</v>
      </c>
      <c r="G157" s="114">
        <v>1</v>
      </c>
      <c r="H157" s="79"/>
      <c r="I157" s="71"/>
      <c r="J157" s="77"/>
      <c r="K157" s="81"/>
      <c r="L157" s="160" t="s">
        <v>205</v>
      </c>
      <c r="M157" s="77" t="s">
        <v>181</v>
      </c>
      <c r="N157" s="78">
        <v>10320.550999999999</v>
      </c>
      <c r="O157" s="78"/>
      <c r="P157" s="113">
        <f t="shared" ref="P157:P170" si="38">N157/N172</f>
        <v>0.95213041645178753</v>
      </c>
      <c r="Q157" s="114" t="e">
        <f t="shared" ref="Q157:Q170" si="39">(P157*100)/$U$151</f>
        <v>#DIV/0!</v>
      </c>
      <c r="R157" s="114">
        <v>1</v>
      </c>
    </row>
    <row r="158" spans="1:18" x14ac:dyDescent="0.2">
      <c r="A158" s="160"/>
      <c r="B158" s="77" t="s">
        <v>183</v>
      </c>
      <c r="C158" s="78">
        <v>7949.4089999999997</v>
      </c>
      <c r="D158" s="78"/>
      <c r="E158" s="113">
        <f t="shared" si="36"/>
        <v>0.9831821305297902</v>
      </c>
      <c r="F158" s="114" t="e">
        <f t="shared" si="37"/>
        <v>#DIV/0!</v>
      </c>
      <c r="G158" s="114">
        <v>0.98197731347179584</v>
      </c>
      <c r="H158" s="79"/>
      <c r="I158" s="71"/>
      <c r="J158" s="77"/>
      <c r="K158" s="81"/>
      <c r="L158" s="160"/>
      <c r="M158" s="77" t="s">
        <v>183</v>
      </c>
      <c r="N158" s="78">
        <v>15891.543</v>
      </c>
      <c r="O158" s="78"/>
      <c r="P158" s="113">
        <f t="shared" si="38"/>
        <v>1.0930919171465876</v>
      </c>
      <c r="Q158" s="114" t="e">
        <f t="shared" si="39"/>
        <v>#DIV/0!</v>
      </c>
      <c r="R158" s="114">
        <v>1.1480485217772034</v>
      </c>
    </row>
    <row r="159" spans="1:18" x14ac:dyDescent="0.2">
      <c r="A159" s="160"/>
      <c r="B159" s="77" t="s">
        <v>184</v>
      </c>
      <c r="C159" s="78">
        <v>7022.4089999999997</v>
      </c>
      <c r="D159" s="78"/>
      <c r="E159" s="113">
        <f t="shared" si="36"/>
        <v>0.65757277076898757</v>
      </c>
      <c r="F159" s="114" t="e">
        <f t="shared" si="37"/>
        <v>#DIV/0!</v>
      </c>
      <c r="G159" s="114">
        <v>0.65676696392354772</v>
      </c>
      <c r="H159" s="79"/>
      <c r="I159" s="71"/>
      <c r="J159" s="77"/>
      <c r="K159" s="81"/>
      <c r="L159" s="160"/>
      <c r="M159" s="77" t="s">
        <v>184</v>
      </c>
      <c r="N159" s="78">
        <v>15270.714</v>
      </c>
      <c r="O159" s="78"/>
      <c r="P159" s="113">
        <f t="shared" si="38"/>
        <v>0.82993525068579233</v>
      </c>
      <c r="Q159" s="114" t="e">
        <f t="shared" si="39"/>
        <v>#DIV/0!</v>
      </c>
      <c r="R159" s="114">
        <v>0.87166131482137899</v>
      </c>
    </row>
    <row r="160" spans="1:18" x14ac:dyDescent="0.2">
      <c r="A160" s="160"/>
      <c r="B160" s="77" t="s">
        <v>185</v>
      </c>
      <c r="C160" s="78">
        <v>8681.9449999999997</v>
      </c>
      <c r="D160" s="78"/>
      <c r="E160" s="113">
        <f t="shared" si="36"/>
        <v>0.82696768023713785</v>
      </c>
      <c r="F160" s="114" t="e">
        <f t="shared" si="37"/>
        <v>#DIV/0!</v>
      </c>
      <c r="G160" s="114">
        <v>0.82595429244598373</v>
      </c>
      <c r="H160" s="79"/>
      <c r="L160" s="160"/>
      <c r="M160" s="77" t="s">
        <v>185</v>
      </c>
      <c r="N160" s="78">
        <v>17452.179</v>
      </c>
      <c r="O160" s="78"/>
      <c r="P160" s="113">
        <f t="shared" si="38"/>
        <v>0.99111436355430682</v>
      </c>
      <c r="Q160" s="114" t="e">
        <f t="shared" si="39"/>
        <v>#DIV/0!</v>
      </c>
      <c r="R160" s="114">
        <v>1.0409439152755953</v>
      </c>
    </row>
    <row r="161" spans="1:18" x14ac:dyDescent="0.2">
      <c r="A161" s="160"/>
      <c r="B161" s="77" t="s">
        <v>186</v>
      </c>
      <c r="C161" s="78">
        <v>7494.652</v>
      </c>
      <c r="D161" s="78"/>
      <c r="E161" s="113">
        <f t="shared" si="36"/>
        <v>0.84453082584864358</v>
      </c>
      <c r="F161" s="114" t="e">
        <f t="shared" si="37"/>
        <v>#DIV/0!</v>
      </c>
      <c r="G161" s="114">
        <v>0.84349591572020577</v>
      </c>
      <c r="H161" s="79"/>
      <c r="I161" s="71"/>
      <c r="J161" s="77"/>
      <c r="K161" s="78"/>
      <c r="L161" s="160"/>
      <c r="M161" s="77" t="s">
        <v>186</v>
      </c>
      <c r="N161" s="78">
        <v>13287.692999999999</v>
      </c>
      <c r="O161" s="78"/>
      <c r="P161" s="113">
        <f t="shared" si="38"/>
        <v>0.76284317900079812</v>
      </c>
      <c r="Q161" s="114" t="e">
        <f t="shared" si="39"/>
        <v>#DIV/0!</v>
      </c>
      <c r="R161" s="114">
        <v>0.8011961027813943</v>
      </c>
    </row>
    <row r="162" spans="1:18" x14ac:dyDescent="0.2">
      <c r="A162" s="160"/>
      <c r="B162" s="77" t="s">
        <v>187</v>
      </c>
      <c r="C162" s="78">
        <v>9238.7729999999992</v>
      </c>
      <c r="D162" s="78"/>
      <c r="E162" s="113">
        <f t="shared" si="36"/>
        <v>1.0281302181895269</v>
      </c>
      <c r="F162" s="114" t="e">
        <f t="shared" si="37"/>
        <v>#DIV/0!</v>
      </c>
      <c r="G162" s="114">
        <v>1.0268703205711207</v>
      </c>
      <c r="H162" s="79"/>
      <c r="I162" s="71"/>
      <c r="J162" s="77"/>
      <c r="K162" s="78"/>
      <c r="L162" s="160"/>
      <c r="M162" s="77" t="s">
        <v>187</v>
      </c>
      <c r="N162" s="78">
        <v>16414.057000000001</v>
      </c>
      <c r="O162" s="78"/>
      <c r="P162" s="113">
        <f t="shared" si="38"/>
        <v>0.91079692345475938</v>
      </c>
      <c r="Q162" s="114" t="e">
        <f t="shared" si="39"/>
        <v>#DIV/0!</v>
      </c>
      <c r="R162" s="114">
        <v>0.95658841238255821</v>
      </c>
    </row>
    <row r="163" spans="1:18" x14ac:dyDescent="0.2">
      <c r="A163" s="160"/>
      <c r="B163" s="77" t="s">
        <v>188</v>
      </c>
      <c r="C163" s="78">
        <v>8189.48</v>
      </c>
      <c r="D163" s="78"/>
      <c r="E163" s="113">
        <f t="shared" si="36"/>
        <v>0.81602882010184963</v>
      </c>
      <c r="F163" s="114" t="e">
        <f t="shared" si="37"/>
        <v>#DIV/0!</v>
      </c>
      <c r="G163" s="114">
        <v>0.8150288370755675</v>
      </c>
      <c r="H163" s="79"/>
      <c r="I163" s="71"/>
      <c r="J163" s="77"/>
      <c r="K163" s="78"/>
      <c r="L163" s="160"/>
      <c r="M163" s="77" t="s">
        <v>188</v>
      </c>
      <c r="N163" s="78">
        <v>16354.057000000001</v>
      </c>
      <c r="O163" s="78"/>
      <c r="P163" s="113">
        <f t="shared" si="38"/>
        <v>0.91778465044474578</v>
      </c>
      <c r="Q163" s="114" t="e">
        <f t="shared" si="39"/>
        <v>#DIV/0!</v>
      </c>
      <c r="R163" s="114">
        <v>0.96392745635095367</v>
      </c>
    </row>
    <row r="164" spans="1:18" x14ac:dyDescent="0.2">
      <c r="A164" s="160"/>
      <c r="B164" s="77" t="s">
        <v>189</v>
      </c>
      <c r="C164" s="78">
        <v>5197.9440000000004</v>
      </c>
      <c r="D164" s="78"/>
      <c r="E164" s="113">
        <f t="shared" si="36"/>
        <v>0.61392420611823761</v>
      </c>
      <c r="F164" s="114" t="e">
        <f t="shared" si="37"/>
        <v>#DIV/0!</v>
      </c>
      <c r="G164" s="114">
        <v>0.61317188736377826</v>
      </c>
      <c r="H164" s="79"/>
      <c r="I164" s="71"/>
      <c r="J164" s="77"/>
      <c r="K164" s="78"/>
      <c r="L164" s="160"/>
      <c r="M164" s="77" t="s">
        <v>189</v>
      </c>
      <c r="N164" s="78">
        <v>9313.9150000000009</v>
      </c>
      <c r="O164" s="78"/>
      <c r="P164" s="113">
        <f t="shared" si="38"/>
        <v>0.47146122575671767</v>
      </c>
      <c r="Q164" s="114" t="e">
        <f t="shared" si="39"/>
        <v>#DIV/0!</v>
      </c>
      <c r="R164" s="114">
        <v>0.49516454637975615</v>
      </c>
    </row>
    <row r="165" spans="1:18" x14ac:dyDescent="0.2">
      <c r="A165" s="160"/>
      <c r="B165" s="77" t="s">
        <v>190</v>
      </c>
      <c r="C165" s="78">
        <v>5867.9440000000004</v>
      </c>
      <c r="D165" s="78"/>
      <c r="E165" s="113">
        <f t="shared" si="36"/>
        <v>0.77900324601059046</v>
      </c>
      <c r="F165" s="114" t="e">
        <f t="shared" si="37"/>
        <v>#DIV/0!</v>
      </c>
      <c r="G165" s="114">
        <v>0.77804863508970157</v>
      </c>
      <c r="H165" s="79"/>
      <c r="I165" s="71"/>
      <c r="J165" s="77"/>
      <c r="K165" s="78"/>
      <c r="L165" s="160"/>
      <c r="M165" s="77" t="s">
        <v>190</v>
      </c>
      <c r="N165" s="78">
        <v>11319.279</v>
      </c>
      <c r="O165" s="78"/>
      <c r="P165" s="113">
        <f t="shared" si="38"/>
        <v>0.59703423866613636</v>
      </c>
      <c r="Q165" s="114" t="e">
        <f t="shared" si="39"/>
        <v>#DIV/0!</v>
      </c>
      <c r="R165" s="114">
        <v>0.62705090431943789</v>
      </c>
    </row>
    <row r="166" spans="1:18" x14ac:dyDescent="0.2">
      <c r="A166" s="160"/>
      <c r="B166" s="77" t="s">
        <v>191</v>
      </c>
      <c r="C166" s="78">
        <v>5723.2380000000003</v>
      </c>
      <c r="D166" s="78"/>
      <c r="E166" s="113">
        <f t="shared" si="36"/>
        <v>0.72377246440409182</v>
      </c>
      <c r="F166" s="114" t="e">
        <f t="shared" si="37"/>
        <v>#DIV/0!</v>
      </c>
      <c r="G166" s="114">
        <v>0.72288553472530415</v>
      </c>
      <c r="H166" s="79"/>
      <c r="I166" s="71"/>
      <c r="J166" s="77"/>
      <c r="K166" s="78"/>
      <c r="L166" s="160"/>
      <c r="M166" s="77" t="s">
        <v>191</v>
      </c>
      <c r="N166" s="78">
        <v>10475.137000000001</v>
      </c>
      <c r="O166" s="78"/>
      <c r="P166" s="113">
        <f t="shared" si="38"/>
        <v>0.61703851071058813</v>
      </c>
      <c r="Q166" s="114" t="e">
        <f t="shared" si="39"/>
        <v>#DIV/0!</v>
      </c>
      <c r="R166" s="114">
        <v>0.64806091691729162</v>
      </c>
    </row>
    <row r="167" spans="1:18" x14ac:dyDescent="0.2">
      <c r="A167" s="160"/>
      <c r="B167" s="77" t="s">
        <v>192</v>
      </c>
      <c r="C167" s="78">
        <v>6427.38</v>
      </c>
      <c r="D167" s="78"/>
      <c r="E167" s="113">
        <f t="shared" si="36"/>
        <v>0.80817822476362156</v>
      </c>
      <c r="F167" s="114" t="e">
        <f t="shared" si="37"/>
        <v>#DIV/0!</v>
      </c>
      <c r="G167" s="114">
        <v>0.80718786206188076</v>
      </c>
      <c r="H167" s="79"/>
      <c r="I167" s="71"/>
      <c r="J167" s="77"/>
      <c r="K167" s="78"/>
      <c r="L167" s="160"/>
      <c r="M167" s="77" t="s">
        <v>192</v>
      </c>
      <c r="N167" s="78">
        <v>10676.621999999999</v>
      </c>
      <c r="O167" s="78"/>
      <c r="P167" s="113">
        <f t="shared" si="38"/>
        <v>0.65558979319176869</v>
      </c>
      <c r="Q167" s="114" t="e">
        <f t="shared" si="39"/>
        <v>#DIV/0!</v>
      </c>
      <c r="R167" s="114">
        <v>0.68855041480020329</v>
      </c>
    </row>
    <row r="168" spans="1:18" x14ac:dyDescent="0.2">
      <c r="A168" s="160"/>
      <c r="B168" s="77" t="s">
        <v>193</v>
      </c>
      <c r="C168" s="78">
        <v>4696.116</v>
      </c>
      <c r="D168" s="78"/>
      <c r="E168" s="113">
        <f t="shared" si="36"/>
        <v>0.68402268230771546</v>
      </c>
      <c r="F168" s="114" t="e">
        <f t="shared" si="37"/>
        <v>#DIV/0!</v>
      </c>
      <c r="G168" s="114">
        <v>0.68318446304995151</v>
      </c>
      <c r="H168" s="79"/>
      <c r="I168" s="71"/>
      <c r="J168" s="77"/>
      <c r="K168" s="78"/>
      <c r="L168" s="160"/>
      <c r="M168" s="77" t="s">
        <v>193</v>
      </c>
      <c r="N168" s="78">
        <v>8138.0659999999998</v>
      </c>
      <c r="O168" s="78"/>
      <c r="P168" s="113">
        <f t="shared" si="38"/>
        <v>0.48529258737387215</v>
      </c>
      <c r="Q168" s="114" t="e">
        <f t="shared" si="39"/>
        <v>#DIV/0!</v>
      </c>
      <c r="R168" s="114">
        <v>0.50969129752451892</v>
      </c>
    </row>
    <row r="169" spans="1:18" x14ac:dyDescent="0.2">
      <c r="A169" s="160"/>
      <c r="B169" s="77" t="s">
        <v>194</v>
      </c>
      <c r="C169" s="78">
        <v>5111.53</v>
      </c>
      <c r="D169" s="78"/>
      <c r="E169" s="113">
        <f t="shared" si="36"/>
        <v>0.66418233741434152</v>
      </c>
      <c r="F169" s="114" t="e">
        <f t="shared" si="37"/>
        <v>#DIV/0!</v>
      </c>
      <c r="G169" s="114">
        <v>0.66336843103332943</v>
      </c>
      <c r="H169" s="79"/>
      <c r="I169" s="71"/>
      <c r="J169" s="77"/>
      <c r="K169" s="78"/>
      <c r="L169" s="160"/>
      <c r="M169" s="77" t="s">
        <v>194</v>
      </c>
      <c r="N169" s="78">
        <v>8096.3590000000004</v>
      </c>
      <c r="O169" s="78"/>
      <c r="P169" s="113">
        <f t="shared" si="38"/>
        <v>0.52486019474976375</v>
      </c>
      <c r="Q169" s="114" t="e">
        <f t="shared" si="39"/>
        <v>#DIV/0!</v>
      </c>
      <c r="R169" s="114">
        <v>0.55124821734580176</v>
      </c>
    </row>
    <row r="170" spans="1:18" x14ac:dyDescent="0.2">
      <c r="A170" s="160"/>
      <c r="B170" s="77" t="s">
        <v>195</v>
      </c>
      <c r="C170" s="78">
        <v>4233.1459999999997</v>
      </c>
      <c r="D170" s="78"/>
      <c r="E170" s="113">
        <f t="shared" si="36"/>
        <v>0.61750911279560783</v>
      </c>
      <c r="F170" s="114" t="e">
        <f t="shared" si="37"/>
        <v>#DIV/0!</v>
      </c>
      <c r="G170" s="114">
        <v>0.6167524010028882</v>
      </c>
      <c r="H170" s="79"/>
      <c r="I170" s="71"/>
      <c r="J170" s="77"/>
      <c r="K170" s="78"/>
      <c r="L170" s="160"/>
      <c r="M170" s="77" t="s">
        <v>195</v>
      </c>
      <c r="N170" s="78">
        <v>4400.5889999999999</v>
      </c>
      <c r="O170" s="78"/>
      <c r="P170" s="113">
        <f t="shared" si="38"/>
        <v>0.2822468252925241</v>
      </c>
      <c r="Q170" s="114" t="e">
        <f t="shared" si="39"/>
        <v>#DIV/0!</v>
      </c>
      <c r="R170" s="114">
        <v>0.296437148121311</v>
      </c>
    </row>
    <row r="171" spans="1:18" x14ac:dyDescent="0.2">
      <c r="H171" s="79"/>
      <c r="I171" s="71"/>
      <c r="J171" s="77"/>
      <c r="K171" s="78"/>
    </row>
    <row r="172" spans="1:18" x14ac:dyDescent="0.2">
      <c r="A172" s="160" t="s">
        <v>314</v>
      </c>
      <c r="B172" s="77" t="s">
        <v>181</v>
      </c>
      <c r="C172" s="78">
        <v>6455.9530000000004</v>
      </c>
      <c r="D172" s="78">
        <v>10470.723</v>
      </c>
      <c r="E172" s="78"/>
      <c r="F172" s="82"/>
      <c r="G172" s="82"/>
      <c r="H172" s="79"/>
      <c r="I172" s="71"/>
      <c r="J172" s="77"/>
      <c r="K172" s="78"/>
      <c r="L172" s="160" t="s">
        <v>314</v>
      </c>
      <c r="M172" s="77" t="s">
        <v>181</v>
      </c>
      <c r="N172" s="78">
        <v>10839.43</v>
      </c>
      <c r="O172" s="78">
        <v>10940.094999999999</v>
      </c>
      <c r="P172" s="78"/>
      <c r="Q172" s="82"/>
      <c r="R172" s="82"/>
    </row>
    <row r="173" spans="1:18" x14ac:dyDescent="0.2">
      <c r="A173" s="160"/>
      <c r="B173" s="77" t="s">
        <v>183</v>
      </c>
      <c r="C173" s="78">
        <v>8085.3879999999999</v>
      </c>
      <c r="D173" s="78">
        <v>11132.157999999999</v>
      </c>
      <c r="E173" s="78"/>
      <c r="F173" s="82"/>
      <c r="G173" s="82"/>
      <c r="I173" s="71"/>
      <c r="J173" s="77"/>
      <c r="K173" s="78"/>
      <c r="L173" s="160"/>
      <c r="M173" s="77" t="s">
        <v>183</v>
      </c>
      <c r="N173" s="78">
        <v>14538.157999999999</v>
      </c>
      <c r="O173" s="78">
        <v>12882.094999999999</v>
      </c>
      <c r="P173" s="78"/>
      <c r="Q173" s="82"/>
      <c r="R173" s="82"/>
    </row>
    <row r="174" spans="1:18" x14ac:dyDescent="0.2">
      <c r="A174" s="160"/>
      <c r="B174" s="77" t="s">
        <v>184</v>
      </c>
      <c r="C174" s="78">
        <v>10679.288</v>
      </c>
      <c r="D174" s="78">
        <v>11655.572</v>
      </c>
      <c r="E174" s="78"/>
      <c r="F174" s="82"/>
      <c r="G174" s="82"/>
      <c r="H174" s="82"/>
      <c r="I174" s="71"/>
      <c r="J174" s="77"/>
      <c r="K174" s="78"/>
      <c r="L174" s="160"/>
      <c r="M174" s="77" t="s">
        <v>184</v>
      </c>
      <c r="N174" s="78">
        <v>18399.885999999999</v>
      </c>
      <c r="O174" s="78">
        <v>12586.094999999999</v>
      </c>
      <c r="P174" s="78"/>
      <c r="Q174" s="82"/>
      <c r="R174" s="82"/>
    </row>
    <row r="175" spans="1:18" x14ac:dyDescent="0.2">
      <c r="A175" s="160"/>
      <c r="B175" s="77" t="s">
        <v>185</v>
      </c>
      <c r="C175" s="78">
        <v>10498.53</v>
      </c>
      <c r="D175" s="78">
        <v>12348.157999999999</v>
      </c>
      <c r="E175" s="78"/>
      <c r="F175" s="82"/>
      <c r="G175" s="82"/>
      <c r="H175" s="82"/>
      <c r="L175" s="160"/>
      <c r="M175" s="77" t="s">
        <v>185</v>
      </c>
      <c r="N175" s="78">
        <v>17608.643</v>
      </c>
      <c r="O175" s="78">
        <v>11157.681</v>
      </c>
      <c r="P175" s="78"/>
      <c r="Q175" s="82"/>
      <c r="R175" s="82"/>
    </row>
    <row r="176" spans="1:18" x14ac:dyDescent="0.2">
      <c r="A176" s="160"/>
      <c r="B176" s="77" t="s">
        <v>186</v>
      </c>
      <c r="C176" s="78">
        <v>8874.3379999999997</v>
      </c>
      <c r="D176" s="78">
        <v>13255.714</v>
      </c>
      <c r="E176" s="78"/>
      <c r="F176" s="82"/>
      <c r="G176" s="82"/>
      <c r="H176" s="82"/>
      <c r="I176" s="71"/>
      <c r="J176" s="77"/>
      <c r="K176" s="78"/>
      <c r="L176" s="160"/>
      <c r="M176" s="77" t="s">
        <v>186</v>
      </c>
      <c r="N176" s="78">
        <v>17418.643</v>
      </c>
      <c r="O176" s="78">
        <v>13240.338</v>
      </c>
      <c r="P176" s="78"/>
      <c r="Q176" s="82"/>
      <c r="R176" s="82"/>
    </row>
    <row r="177" spans="1:22" x14ac:dyDescent="0.2">
      <c r="A177" s="160"/>
      <c r="B177" s="77" t="s">
        <v>187</v>
      </c>
      <c r="C177" s="78">
        <v>8985.9950000000008</v>
      </c>
      <c r="D177" s="78">
        <v>13675.472</v>
      </c>
      <c r="E177" s="78"/>
      <c r="F177" s="82"/>
      <c r="G177" s="82"/>
      <c r="H177" s="82"/>
      <c r="I177" s="71"/>
      <c r="J177" s="77"/>
      <c r="K177" s="78"/>
      <c r="L177" s="160"/>
      <c r="M177" s="77" t="s">
        <v>187</v>
      </c>
      <c r="N177" s="78">
        <v>18021.643</v>
      </c>
      <c r="O177" s="78">
        <v>13323.924000000001</v>
      </c>
      <c r="P177" s="78"/>
      <c r="Q177" s="82"/>
      <c r="R177" s="82"/>
    </row>
    <row r="178" spans="1:22" x14ac:dyDescent="0.2">
      <c r="A178" s="160"/>
      <c r="B178" s="77" t="s">
        <v>188</v>
      </c>
      <c r="C178" s="78">
        <v>10035.772999999999</v>
      </c>
      <c r="D178" s="78">
        <v>3347.4720000000002</v>
      </c>
      <c r="E178" s="78"/>
      <c r="F178" s="82"/>
      <c r="G178" s="82"/>
      <c r="H178" s="82"/>
      <c r="I178" s="71"/>
      <c r="J178" s="77"/>
      <c r="K178" s="78"/>
      <c r="L178" s="160"/>
      <c r="M178" s="77" t="s">
        <v>188</v>
      </c>
      <c r="N178" s="78">
        <v>17819.057000000001</v>
      </c>
      <c r="O178" s="78">
        <v>11979.51</v>
      </c>
      <c r="P178" s="78"/>
      <c r="Q178" s="82"/>
      <c r="R178" s="82"/>
    </row>
    <row r="179" spans="1:22" x14ac:dyDescent="0.2">
      <c r="A179" s="160"/>
      <c r="B179" s="77" t="s">
        <v>189</v>
      </c>
      <c r="C179" s="78">
        <v>8466.7520000000004</v>
      </c>
      <c r="D179" s="78">
        <v>14729.25</v>
      </c>
      <c r="E179" s="78"/>
      <c r="F179" s="82"/>
      <c r="G179" s="82"/>
      <c r="H179" s="82"/>
      <c r="I179" s="71"/>
      <c r="J179" s="77"/>
      <c r="K179" s="78"/>
      <c r="L179" s="160"/>
      <c r="M179" s="77" t="s">
        <v>189</v>
      </c>
      <c r="N179" s="78">
        <v>19755.420999999998</v>
      </c>
      <c r="O179" s="78">
        <v>11365.974</v>
      </c>
      <c r="P179" s="78"/>
      <c r="Q179" s="82"/>
      <c r="R179" s="82"/>
    </row>
    <row r="180" spans="1:22" x14ac:dyDescent="0.2">
      <c r="A180" s="160"/>
      <c r="B180" s="77" t="s">
        <v>190</v>
      </c>
      <c r="C180" s="78">
        <v>7532.6310000000003</v>
      </c>
      <c r="D180" s="78">
        <v>13702.007</v>
      </c>
      <c r="E180" s="78"/>
      <c r="F180" s="82"/>
      <c r="G180" s="82"/>
      <c r="H180" s="82"/>
      <c r="I180" s="71"/>
      <c r="J180" s="77"/>
      <c r="K180" s="78"/>
      <c r="L180" s="160"/>
      <c r="M180" s="77" t="s">
        <v>190</v>
      </c>
      <c r="N180" s="78">
        <v>18959.179</v>
      </c>
      <c r="O180" s="78">
        <v>8862.1460000000006</v>
      </c>
      <c r="P180" s="78"/>
      <c r="Q180" s="82"/>
      <c r="R180" s="82"/>
    </row>
    <row r="181" spans="1:22" x14ac:dyDescent="0.2">
      <c r="A181" s="160"/>
      <c r="B181" s="77" t="s">
        <v>191</v>
      </c>
      <c r="C181" s="78">
        <v>7907.51</v>
      </c>
      <c r="D181" s="78">
        <v>12683.108</v>
      </c>
      <c r="E181" s="78"/>
      <c r="F181" s="82"/>
      <c r="G181" s="82"/>
      <c r="H181" s="82"/>
      <c r="I181" s="71"/>
      <c r="J181" s="77"/>
      <c r="K181" s="78"/>
      <c r="L181" s="160"/>
      <c r="M181" s="77" t="s">
        <v>191</v>
      </c>
      <c r="N181" s="78">
        <v>16976.472000000002</v>
      </c>
      <c r="O181" s="78">
        <v>8235.8529999999992</v>
      </c>
      <c r="P181" s="78"/>
      <c r="Q181" s="82"/>
      <c r="R181" s="82"/>
    </row>
    <row r="182" spans="1:22" x14ac:dyDescent="0.2">
      <c r="A182" s="160"/>
      <c r="B182" s="77" t="s">
        <v>192</v>
      </c>
      <c r="C182" s="78">
        <v>7952.924</v>
      </c>
      <c r="D182" s="78">
        <v>12137.621999999999</v>
      </c>
      <c r="E182" s="78"/>
      <c r="F182" s="82"/>
      <c r="G182" s="82"/>
      <c r="H182" s="82"/>
      <c r="I182" s="71"/>
      <c r="J182" s="77"/>
      <c r="K182" s="78"/>
      <c r="L182" s="160"/>
      <c r="M182" s="77" t="s">
        <v>192</v>
      </c>
      <c r="N182" s="78">
        <v>16285.522000000001</v>
      </c>
      <c r="O182" s="78">
        <v>7087.0749999999998</v>
      </c>
      <c r="P182" s="78"/>
      <c r="Q182" s="82"/>
      <c r="R182" s="82"/>
    </row>
    <row r="183" spans="1:22" x14ac:dyDescent="0.2">
      <c r="A183" s="160"/>
      <c r="B183" s="77" t="s">
        <v>193</v>
      </c>
      <c r="C183" s="78">
        <v>6865.4390000000003</v>
      </c>
      <c r="D183" s="78">
        <v>11912.886</v>
      </c>
      <c r="E183" s="78"/>
      <c r="F183" s="82"/>
      <c r="G183" s="82"/>
      <c r="H183" s="82"/>
      <c r="I183" s="71"/>
      <c r="J183" s="77"/>
      <c r="K183" s="78"/>
      <c r="L183" s="160"/>
      <c r="M183" s="77" t="s">
        <v>193</v>
      </c>
      <c r="N183" s="78">
        <v>16769.401000000002</v>
      </c>
      <c r="O183" s="78">
        <v>8444.0239999999994</v>
      </c>
      <c r="P183" s="78"/>
      <c r="Q183" s="82"/>
      <c r="R183" s="82"/>
    </row>
    <row r="184" spans="1:22" x14ac:dyDescent="0.2">
      <c r="A184" s="160"/>
      <c r="B184" s="77" t="s">
        <v>194</v>
      </c>
      <c r="C184" s="78">
        <v>7695.9740000000002</v>
      </c>
      <c r="D184" s="78">
        <v>12059.401</v>
      </c>
      <c r="E184" s="78"/>
      <c r="F184" s="82"/>
      <c r="G184" s="82"/>
      <c r="H184" s="82"/>
      <c r="I184" s="71"/>
      <c r="J184" s="77"/>
      <c r="K184" s="78"/>
      <c r="L184" s="160"/>
      <c r="M184" s="77" t="s">
        <v>194</v>
      </c>
      <c r="N184" s="78">
        <v>15425.744000000001</v>
      </c>
      <c r="O184" s="78">
        <v>9955.3169999999991</v>
      </c>
      <c r="P184" s="78"/>
      <c r="Q184" s="82"/>
      <c r="R184" s="82"/>
    </row>
    <row r="185" spans="1:22" x14ac:dyDescent="0.2">
      <c r="A185" s="160"/>
      <c r="B185" s="77" t="s">
        <v>195</v>
      </c>
      <c r="C185" s="78">
        <v>6855.1959999999999</v>
      </c>
      <c r="D185" s="78">
        <v>8621.8439999999991</v>
      </c>
      <c r="E185" s="78"/>
      <c r="F185" s="82"/>
      <c r="G185" s="82"/>
      <c r="H185" s="82"/>
      <c r="I185" s="71"/>
      <c r="J185" s="77"/>
      <c r="K185" s="78"/>
      <c r="L185" s="160"/>
      <c r="M185" s="77" t="s">
        <v>195</v>
      </c>
      <c r="N185" s="78">
        <v>15591.279</v>
      </c>
      <c r="O185" s="78">
        <v>8223.7309999999998</v>
      </c>
      <c r="P185" s="78"/>
      <c r="Q185" s="82"/>
      <c r="R185" s="82"/>
    </row>
    <row r="186" spans="1:22" x14ac:dyDescent="0.2">
      <c r="A186" s="71"/>
      <c r="B186" s="116"/>
      <c r="C186" s="78"/>
      <c r="D186" s="78"/>
      <c r="E186" s="78"/>
      <c r="F186" s="82"/>
      <c r="G186" s="82"/>
      <c r="H186" s="82"/>
      <c r="I186" s="82"/>
      <c r="J186" s="82"/>
      <c r="K186" s="82"/>
      <c r="L186" s="82"/>
      <c r="M186" s="82"/>
      <c r="P186" s="71"/>
      <c r="Q186" s="77"/>
      <c r="R186" s="78"/>
      <c r="S186" s="78"/>
      <c r="T186" s="78"/>
      <c r="U186" s="82"/>
      <c r="V186" s="82"/>
    </row>
    <row r="187" spans="1:22" x14ac:dyDescent="0.2">
      <c r="A187" s="71"/>
      <c r="B187" s="116"/>
      <c r="C187" s="78"/>
      <c r="D187" s="78"/>
      <c r="E187" s="78"/>
      <c r="F187" s="82"/>
      <c r="G187" s="82"/>
      <c r="H187" s="82"/>
      <c r="I187" s="82"/>
      <c r="J187" s="82"/>
      <c r="K187" s="82"/>
      <c r="L187" s="82"/>
      <c r="M187" s="82"/>
      <c r="P187" s="71"/>
      <c r="Q187" s="77"/>
      <c r="R187" s="78"/>
      <c r="S187" s="78"/>
      <c r="T187" s="78"/>
      <c r="U187" s="82"/>
      <c r="V187" s="82"/>
    </row>
    <row r="188" spans="1:22" x14ac:dyDescent="0.2">
      <c r="A188" s="71"/>
      <c r="B188" s="116"/>
      <c r="C188" s="78"/>
      <c r="D188" s="78"/>
      <c r="E188" s="78"/>
      <c r="F188" s="82"/>
      <c r="G188" s="82"/>
      <c r="H188" s="82"/>
      <c r="I188" s="82"/>
      <c r="J188" s="82"/>
      <c r="K188" s="82"/>
      <c r="L188" s="82"/>
      <c r="M188" s="82"/>
      <c r="P188" s="71"/>
      <c r="Q188" s="77"/>
      <c r="R188" s="78"/>
      <c r="S188" s="78"/>
      <c r="T188" s="78"/>
      <c r="U188" s="82"/>
      <c r="V188" s="82"/>
    </row>
    <row r="189" spans="1:22" x14ac:dyDescent="0.2">
      <c r="A189" s="71"/>
      <c r="B189" s="116"/>
      <c r="C189" s="78"/>
      <c r="D189" s="78"/>
      <c r="E189" s="78"/>
      <c r="F189" s="82"/>
      <c r="G189" s="82"/>
      <c r="H189" s="82"/>
      <c r="I189" s="82"/>
      <c r="J189" s="82"/>
      <c r="K189" s="82"/>
      <c r="L189" s="82"/>
      <c r="M189" s="82"/>
      <c r="P189" s="71"/>
      <c r="Q189" s="77"/>
      <c r="R189" s="78"/>
      <c r="S189" s="78"/>
      <c r="T189" s="78"/>
      <c r="U189" s="82"/>
      <c r="V189" s="82"/>
    </row>
    <row r="190" spans="1:22" x14ac:dyDescent="0.2">
      <c r="A190" s="71"/>
      <c r="B190" s="116"/>
      <c r="C190" s="78"/>
      <c r="D190" s="78"/>
      <c r="E190" s="78"/>
      <c r="F190" s="82"/>
      <c r="G190" s="82"/>
      <c r="H190" s="82"/>
      <c r="I190" s="82"/>
      <c r="J190" s="82"/>
      <c r="K190" s="82"/>
      <c r="L190" s="82"/>
      <c r="M190" s="82"/>
      <c r="P190" s="71"/>
      <c r="Q190" s="77"/>
      <c r="R190" s="78"/>
      <c r="S190" s="78"/>
      <c r="T190" s="78"/>
      <c r="U190" s="82"/>
      <c r="V190" s="82"/>
    </row>
    <row r="191" spans="1:22" x14ac:dyDescent="0.2">
      <c r="A191" s="71"/>
      <c r="B191" s="77"/>
      <c r="C191" s="78"/>
      <c r="D191" s="78"/>
      <c r="E191" s="78"/>
      <c r="F191" s="82"/>
      <c r="G191" s="82"/>
      <c r="H191" s="82"/>
      <c r="I191" s="82"/>
      <c r="J191" s="82"/>
      <c r="K191" s="82"/>
      <c r="L191" s="82"/>
      <c r="M191" s="82"/>
      <c r="P191" s="71"/>
      <c r="Q191" s="77"/>
      <c r="R191" s="78"/>
      <c r="S191" s="78"/>
      <c r="T191" s="78"/>
      <c r="U191" s="82"/>
      <c r="V191" s="82"/>
    </row>
    <row r="195" spans="2:2" x14ac:dyDescent="0.2">
      <c r="B195" s="117"/>
    </row>
    <row r="196" spans="2:2" x14ac:dyDescent="0.2">
      <c r="B196" s="117"/>
    </row>
    <row r="197" spans="2:2" x14ac:dyDescent="0.2">
      <c r="B197" s="117"/>
    </row>
    <row r="198" spans="2:2" x14ac:dyDescent="0.2">
      <c r="B198" s="117"/>
    </row>
    <row r="199" spans="2:2" x14ac:dyDescent="0.2">
      <c r="B199" s="117"/>
    </row>
    <row r="200" spans="2:2" x14ac:dyDescent="0.2">
      <c r="B200" s="117"/>
    </row>
    <row r="201" spans="2:2" x14ac:dyDescent="0.2">
      <c r="B201" s="117"/>
    </row>
    <row r="202" spans="2:2" x14ac:dyDescent="0.2">
      <c r="B202" s="117"/>
    </row>
    <row r="203" spans="2:2" x14ac:dyDescent="0.2">
      <c r="B203" s="117"/>
    </row>
    <row r="204" spans="2:2" x14ac:dyDescent="0.2">
      <c r="B204" s="117"/>
    </row>
    <row r="205" spans="2:2" x14ac:dyDescent="0.2">
      <c r="B205" s="117"/>
    </row>
    <row r="206" spans="2:2" x14ac:dyDescent="0.2">
      <c r="B206" s="117"/>
    </row>
    <row r="207" spans="2:2" x14ac:dyDescent="0.2">
      <c r="B207" s="117"/>
    </row>
    <row r="208" spans="2:2" x14ac:dyDescent="0.2">
      <c r="B208" s="117"/>
    </row>
    <row r="213" spans="1:14" x14ac:dyDescent="0.2">
      <c r="A213" s="2" t="s">
        <v>206</v>
      </c>
      <c r="B213" s="2" t="s">
        <v>207</v>
      </c>
      <c r="C213" s="7"/>
      <c r="D213" s="7"/>
      <c r="I213" s="2" t="s">
        <v>206</v>
      </c>
      <c r="J213" s="2" t="s">
        <v>208</v>
      </c>
      <c r="K213" s="7"/>
      <c r="L213" s="7"/>
    </row>
    <row r="214" spans="1:14" ht="16" thickBot="1" x14ac:dyDescent="0.25">
      <c r="C214" s="1"/>
      <c r="K214" s="1"/>
    </row>
    <row r="215" spans="1:14" ht="16" thickBot="1" x14ac:dyDescent="0.25">
      <c r="B215" s="18"/>
      <c r="C215" s="143" t="s">
        <v>3</v>
      </c>
      <c r="D215" s="143"/>
      <c r="E215" s="143"/>
      <c r="F215" s="143"/>
      <c r="J215" s="52"/>
      <c r="K215" s="157" t="s">
        <v>3</v>
      </c>
      <c r="L215" s="157"/>
      <c r="M215" s="157"/>
      <c r="N215" s="158"/>
    </row>
    <row r="216" spans="1:14" x14ac:dyDescent="0.2">
      <c r="B216" s="11"/>
      <c r="C216" s="12" t="s">
        <v>209</v>
      </c>
      <c r="D216" s="12" t="s">
        <v>210</v>
      </c>
      <c r="E216" s="12" t="s">
        <v>211</v>
      </c>
      <c r="F216" s="13" t="s">
        <v>212</v>
      </c>
      <c r="J216" s="21"/>
      <c r="K216" s="22" t="s">
        <v>209</v>
      </c>
      <c r="L216" s="22" t="s">
        <v>210</v>
      </c>
      <c r="M216" s="22" t="s">
        <v>211</v>
      </c>
      <c r="N216" s="30" t="s">
        <v>212</v>
      </c>
    </row>
    <row r="217" spans="1:14" x14ac:dyDescent="0.2">
      <c r="A217" s="141" t="s">
        <v>7</v>
      </c>
      <c r="B217" s="14" t="s">
        <v>8</v>
      </c>
      <c r="C217" s="9">
        <v>1.5008595194000001</v>
      </c>
      <c r="D217" s="9">
        <v>2.8468156841000001</v>
      </c>
      <c r="E217" s="9">
        <v>0.41699974070000001</v>
      </c>
      <c r="F217" s="10">
        <v>0.95362816279999996</v>
      </c>
      <c r="I217" s="141" t="s">
        <v>7</v>
      </c>
      <c r="J217" s="14" t="s">
        <v>8</v>
      </c>
      <c r="K217" s="9">
        <v>1.1704318356000001</v>
      </c>
      <c r="L217" s="9">
        <v>1.956375346</v>
      </c>
      <c r="M217" s="9">
        <v>1.9215354600000002E-2</v>
      </c>
      <c r="N217" s="10">
        <v>2.0820175900000001E-2</v>
      </c>
    </row>
    <row r="218" spans="1:14" x14ac:dyDescent="0.2">
      <c r="A218" s="141"/>
      <c r="B218" s="14" t="s">
        <v>9</v>
      </c>
      <c r="C218" s="9">
        <v>0.77202869200000002</v>
      </c>
      <c r="D218" s="9">
        <v>2.8522914802999999</v>
      </c>
      <c r="E218" s="9">
        <v>0.35796328319999998</v>
      </c>
      <c r="F218" s="10">
        <v>0.42165650609999999</v>
      </c>
      <c r="I218" s="141"/>
      <c r="J218" s="14" t="s">
        <v>9</v>
      </c>
      <c r="K218" s="9">
        <v>0.85255662830000001</v>
      </c>
      <c r="L218" s="9">
        <v>2.5365817251</v>
      </c>
      <c r="M218" s="9">
        <v>6.6559724900000006E-2</v>
      </c>
      <c r="N218" s="10">
        <v>0.1241828859</v>
      </c>
    </row>
    <row r="219" spans="1:14" ht="16" thickBot="1" x14ac:dyDescent="0.25">
      <c r="A219" s="141"/>
      <c r="B219" s="15" t="s">
        <v>10</v>
      </c>
      <c r="C219" s="16">
        <v>0.72711178850000002</v>
      </c>
      <c r="D219" s="16">
        <v>3.7679316717</v>
      </c>
      <c r="E219" s="16">
        <v>0.49099553350000003</v>
      </c>
      <c r="F219" s="17">
        <v>0.50652038499999996</v>
      </c>
      <c r="I219" s="141"/>
      <c r="J219" s="15" t="s">
        <v>10</v>
      </c>
      <c r="K219" s="16">
        <v>0.97701153600000001</v>
      </c>
      <c r="L219" s="16">
        <v>3.6477959921999998</v>
      </c>
      <c r="M219" s="16">
        <v>7.7742465100000005E-2</v>
      </c>
      <c r="N219" s="17">
        <v>8.2276663299999997E-2</v>
      </c>
    </row>
    <row r="220" spans="1:14" x14ac:dyDescent="0.2">
      <c r="A220" s="35"/>
      <c r="B220" s="19"/>
      <c r="I220" s="35"/>
      <c r="J220" s="19"/>
    </row>
  </sheetData>
  <mergeCells count="54">
    <mergeCell ref="L112:L125"/>
    <mergeCell ref="L127:L140"/>
    <mergeCell ref="L142:L155"/>
    <mergeCell ref="L157:L170"/>
    <mergeCell ref="R7:R10"/>
    <mergeCell ref="Y52:Y65"/>
    <mergeCell ref="AH52:AH65"/>
    <mergeCell ref="Y67:Y80"/>
    <mergeCell ref="AH67:AH80"/>
    <mergeCell ref="Y82:Y95"/>
    <mergeCell ref="AH82:AH95"/>
    <mergeCell ref="A7:A10"/>
    <mergeCell ref="I7:I10"/>
    <mergeCell ref="Q7:Q10"/>
    <mergeCell ref="AA5:AD5"/>
    <mergeCell ref="AI7:AI10"/>
    <mergeCell ref="C16:D16"/>
    <mergeCell ref="K16:L16"/>
    <mergeCell ref="S16:T16"/>
    <mergeCell ref="C5:F5"/>
    <mergeCell ref="Y7:Y10"/>
    <mergeCell ref="K5:N5"/>
    <mergeCell ref="I217:I219"/>
    <mergeCell ref="A217:A219"/>
    <mergeCell ref="Q18:Q21"/>
    <mergeCell ref="C27:F27"/>
    <mergeCell ref="A29:A32"/>
    <mergeCell ref="K27:N27"/>
    <mergeCell ref="C38:F38"/>
    <mergeCell ref="A18:A21"/>
    <mergeCell ref="I18:I21"/>
    <mergeCell ref="A172:A185"/>
    <mergeCell ref="L52:L65"/>
    <mergeCell ref="L67:L80"/>
    <mergeCell ref="L82:L95"/>
    <mergeCell ref="L97:L110"/>
    <mergeCell ref="L172:L185"/>
    <mergeCell ref="N50:O50"/>
    <mergeCell ref="S27:V27"/>
    <mergeCell ref="C215:F215"/>
    <mergeCell ref="K215:N215"/>
    <mergeCell ref="A40:A43"/>
    <mergeCell ref="K38:N38"/>
    <mergeCell ref="I40:I43"/>
    <mergeCell ref="I29:I31"/>
    <mergeCell ref="C50:D50"/>
    <mergeCell ref="A52:A65"/>
    <mergeCell ref="A67:A80"/>
    <mergeCell ref="A82:A95"/>
    <mergeCell ref="A97:A110"/>
    <mergeCell ref="A112:A125"/>
    <mergeCell ref="A127:A140"/>
    <mergeCell ref="A142:A155"/>
    <mergeCell ref="A157:A170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744EF-746D-4FE1-B4C4-A77E95FE94D8}">
  <dimension ref="A1:V73"/>
  <sheetViews>
    <sheetView zoomScale="66" workbookViewId="0">
      <selection activeCell="J66" sqref="J66"/>
    </sheetView>
  </sheetViews>
  <sheetFormatPr baseColWidth="10" defaultColWidth="11.5" defaultRowHeight="15" x14ac:dyDescent="0.2"/>
  <cols>
    <col min="1" max="1" width="18.6640625" customWidth="1"/>
    <col min="3" max="3" width="24.1640625" customWidth="1"/>
    <col min="4" max="4" width="24.6640625" customWidth="1"/>
    <col min="5" max="5" width="24.33203125" customWidth="1"/>
    <col min="6" max="6" width="26.33203125" customWidth="1"/>
    <col min="9" max="9" width="17.1640625" customWidth="1"/>
    <col min="11" max="11" width="24" customWidth="1"/>
    <col min="12" max="12" width="25" customWidth="1"/>
    <col min="13" max="13" width="24.6640625" customWidth="1"/>
    <col min="14" max="14" width="23.5" customWidth="1"/>
    <col min="17" max="17" width="19" customWidth="1"/>
    <col min="19" max="20" width="23" customWidth="1"/>
    <col min="21" max="21" width="23.1640625" customWidth="1"/>
    <col min="22" max="22" width="24.5" customWidth="1"/>
  </cols>
  <sheetData>
    <row r="1" spans="1:22" x14ac:dyDescent="0.2">
      <c r="A1" t="s">
        <v>213</v>
      </c>
    </row>
    <row r="3" spans="1:22" x14ac:dyDescent="0.2">
      <c r="A3" s="2" t="s">
        <v>214</v>
      </c>
      <c r="B3" s="2" t="s">
        <v>215</v>
      </c>
      <c r="C3" s="7"/>
      <c r="D3" s="7"/>
      <c r="E3" s="7"/>
      <c r="I3" s="2" t="s">
        <v>214</v>
      </c>
      <c r="J3" s="2" t="s">
        <v>216</v>
      </c>
      <c r="K3" s="7"/>
      <c r="L3" s="7"/>
      <c r="M3" s="7"/>
      <c r="Q3" s="2" t="s">
        <v>214</v>
      </c>
      <c r="R3" s="2" t="s">
        <v>217</v>
      </c>
      <c r="S3" s="7"/>
      <c r="T3" s="7"/>
      <c r="U3" s="7"/>
    </row>
    <row r="4" spans="1:22" x14ac:dyDescent="0.2">
      <c r="K4" s="1"/>
      <c r="S4" s="1"/>
    </row>
    <row r="5" spans="1:22" ht="16" thickBot="1" x14ac:dyDescent="0.25">
      <c r="B5" s="18"/>
      <c r="C5" s="142" t="s">
        <v>3</v>
      </c>
      <c r="D5" s="142"/>
      <c r="E5" s="142"/>
      <c r="F5" s="142"/>
      <c r="J5" s="18"/>
      <c r="K5" s="142" t="s">
        <v>3</v>
      </c>
      <c r="L5" s="142"/>
      <c r="M5" s="142"/>
      <c r="N5" s="142"/>
      <c r="R5" s="18"/>
      <c r="S5" s="142" t="s">
        <v>3</v>
      </c>
      <c r="T5" s="142"/>
      <c r="U5" s="142"/>
      <c r="V5" s="142"/>
    </row>
    <row r="6" spans="1:22" ht="16" thickBot="1" x14ac:dyDescent="0.25">
      <c r="B6" s="42"/>
      <c r="C6" s="55" t="s">
        <v>52</v>
      </c>
      <c r="D6" s="56" t="s">
        <v>53</v>
      </c>
      <c r="E6" s="56" t="s">
        <v>54</v>
      </c>
      <c r="F6" s="57" t="s">
        <v>55</v>
      </c>
      <c r="J6" s="50"/>
      <c r="K6" s="47" t="s">
        <v>60</v>
      </c>
      <c r="L6" s="48" t="s">
        <v>61</v>
      </c>
      <c r="M6" s="48" t="s">
        <v>62</v>
      </c>
      <c r="N6" s="49" t="s">
        <v>63</v>
      </c>
      <c r="R6" s="21"/>
      <c r="S6" s="22" t="s">
        <v>209</v>
      </c>
      <c r="T6" s="22" t="s">
        <v>210</v>
      </c>
      <c r="U6" s="22" t="s">
        <v>211</v>
      </c>
      <c r="V6" s="30" t="s">
        <v>212</v>
      </c>
    </row>
    <row r="7" spans="1:22" x14ac:dyDescent="0.2">
      <c r="A7" s="141" t="s">
        <v>7</v>
      </c>
      <c r="B7" s="14" t="s">
        <v>8</v>
      </c>
      <c r="C7" s="53">
        <v>1.0488474982</v>
      </c>
      <c r="D7" s="53">
        <v>1.5372725371</v>
      </c>
      <c r="E7" s="53">
        <v>0.2258450477</v>
      </c>
      <c r="F7" s="54">
        <v>0.27741030080000001</v>
      </c>
      <c r="I7" s="141" t="s">
        <v>7</v>
      </c>
      <c r="J7" s="14" t="s">
        <v>8</v>
      </c>
      <c r="K7" s="53">
        <v>0.80471565680000001</v>
      </c>
      <c r="L7" s="53">
        <v>5.7800159897999999</v>
      </c>
      <c r="M7" s="53">
        <v>1.3805811371000001</v>
      </c>
      <c r="N7" s="54">
        <v>4.0395227771000002</v>
      </c>
      <c r="Q7" s="141" t="s">
        <v>7</v>
      </c>
      <c r="R7" s="11" t="s">
        <v>8</v>
      </c>
      <c r="S7" s="23">
        <v>1.1587416189999999</v>
      </c>
      <c r="T7" s="23">
        <v>1.3972635683000001</v>
      </c>
      <c r="U7" s="23">
        <v>0.19049077149999999</v>
      </c>
      <c r="V7" s="24">
        <v>0.75112379009999997</v>
      </c>
    </row>
    <row r="8" spans="1:22" x14ac:dyDescent="0.2">
      <c r="A8" s="141"/>
      <c r="B8" s="14" t="s">
        <v>9</v>
      </c>
      <c r="C8" s="9">
        <v>1.4278313679000001</v>
      </c>
      <c r="D8" s="9">
        <v>1.6991527058</v>
      </c>
      <c r="E8" s="9">
        <v>0.29817390640000002</v>
      </c>
      <c r="F8" s="10">
        <v>0.3401706088</v>
      </c>
      <c r="I8" s="141"/>
      <c r="J8" s="14" t="s">
        <v>9</v>
      </c>
      <c r="K8" s="9">
        <v>0.75773721260000004</v>
      </c>
      <c r="L8" s="9">
        <v>4.8409603028000001</v>
      </c>
      <c r="M8" s="9">
        <v>1.2331188116</v>
      </c>
      <c r="N8" s="10">
        <v>2.7123505312999998</v>
      </c>
      <c r="Q8" s="141"/>
      <c r="R8" s="14" t="s">
        <v>9</v>
      </c>
      <c r="S8" s="9">
        <v>1.0005714081999999</v>
      </c>
      <c r="T8" s="9">
        <v>1.4307441938000001</v>
      </c>
      <c r="U8" s="9">
        <v>0.40531516369999998</v>
      </c>
      <c r="V8" s="10">
        <v>0.6918502782</v>
      </c>
    </row>
    <row r="9" spans="1:22" ht="16" thickBot="1" x14ac:dyDescent="0.25">
      <c r="A9" s="141"/>
      <c r="B9" s="15" t="s">
        <v>10</v>
      </c>
      <c r="C9" s="5">
        <v>0.52332113390000001</v>
      </c>
      <c r="D9" s="5">
        <v>1.4761811843999999</v>
      </c>
      <c r="E9" s="5">
        <v>0.23921813880000001</v>
      </c>
      <c r="F9" s="6">
        <v>0.3223477609</v>
      </c>
      <c r="I9" s="141"/>
      <c r="J9" s="14" t="s">
        <v>10</v>
      </c>
      <c r="K9" s="9">
        <v>1.2998931922000001</v>
      </c>
      <c r="L9" s="9">
        <v>9.1683847301999997</v>
      </c>
      <c r="M9" s="9">
        <v>0.17884949629999999</v>
      </c>
      <c r="N9" s="10">
        <v>1.2191303145000001</v>
      </c>
      <c r="Q9" s="141"/>
      <c r="R9" s="15" t="s">
        <v>10</v>
      </c>
      <c r="S9" s="16">
        <v>0.84068697280000004</v>
      </c>
      <c r="T9" s="16">
        <v>1.5794926012999999</v>
      </c>
      <c r="U9" s="16">
        <v>0.58300134879999999</v>
      </c>
      <c r="V9" s="17">
        <v>0.69109745180000004</v>
      </c>
    </row>
    <row r="10" spans="1:22" ht="16" thickBot="1" x14ac:dyDescent="0.25">
      <c r="I10" s="141"/>
      <c r="J10" s="15" t="s">
        <v>13</v>
      </c>
      <c r="K10" s="5">
        <v>1.1376539384</v>
      </c>
      <c r="L10" s="5">
        <v>8.8984841702999997</v>
      </c>
      <c r="M10" s="5">
        <v>0.29091985079999999</v>
      </c>
      <c r="N10" s="6">
        <v>2.2773964727</v>
      </c>
    </row>
    <row r="13" spans="1:22" x14ac:dyDescent="0.2">
      <c r="A13" s="2" t="s">
        <v>218</v>
      </c>
      <c r="B13" s="2" t="s">
        <v>219</v>
      </c>
      <c r="C13" s="7"/>
      <c r="D13" s="7"/>
      <c r="E13" s="7"/>
      <c r="I13" s="2" t="s">
        <v>218</v>
      </c>
      <c r="J13" s="2" t="s">
        <v>220</v>
      </c>
      <c r="K13" s="7"/>
      <c r="L13" s="7"/>
      <c r="M13" s="7"/>
      <c r="Q13" s="2" t="s">
        <v>218</v>
      </c>
      <c r="R13" s="2" t="s">
        <v>221</v>
      </c>
      <c r="S13" s="7"/>
      <c r="T13" s="7"/>
      <c r="U13" s="7"/>
    </row>
    <row r="14" spans="1:22" x14ac:dyDescent="0.2">
      <c r="K14" s="1"/>
      <c r="S14" s="1"/>
    </row>
    <row r="15" spans="1:22" ht="16" thickBot="1" x14ac:dyDescent="0.25">
      <c r="B15" s="18"/>
      <c r="C15" s="142" t="s">
        <v>3</v>
      </c>
      <c r="D15" s="142"/>
      <c r="E15" s="142"/>
      <c r="F15" s="142"/>
      <c r="J15" s="18"/>
      <c r="K15" s="142" t="s">
        <v>3</v>
      </c>
      <c r="L15" s="142"/>
      <c r="M15" s="142"/>
      <c r="N15" s="142"/>
      <c r="R15" s="18"/>
      <c r="S15" s="142" t="s">
        <v>3</v>
      </c>
      <c r="T15" s="142"/>
      <c r="U15" s="142"/>
      <c r="V15" s="142"/>
    </row>
    <row r="16" spans="1:22" ht="16" thickBot="1" x14ac:dyDescent="0.25">
      <c r="B16" s="42"/>
      <c r="C16" s="55" t="s">
        <v>52</v>
      </c>
      <c r="D16" s="56" t="s">
        <v>53</v>
      </c>
      <c r="E16" s="56" t="s">
        <v>54</v>
      </c>
      <c r="F16" s="57" t="s">
        <v>55</v>
      </c>
      <c r="J16" s="50"/>
      <c r="K16" s="47" t="s">
        <v>60</v>
      </c>
      <c r="L16" s="48" t="s">
        <v>61</v>
      </c>
      <c r="M16" s="48" t="s">
        <v>62</v>
      </c>
      <c r="N16" s="49" t="s">
        <v>63</v>
      </c>
      <c r="R16" s="50"/>
      <c r="S16" s="47" t="s">
        <v>209</v>
      </c>
      <c r="T16" s="48" t="s">
        <v>210</v>
      </c>
      <c r="U16" s="48" t="s">
        <v>211</v>
      </c>
      <c r="V16" s="49" t="s">
        <v>212</v>
      </c>
    </row>
    <row r="17" spans="1:22" x14ac:dyDescent="0.2">
      <c r="A17" s="141" t="s">
        <v>7</v>
      </c>
      <c r="B17" s="14" t="s">
        <v>8</v>
      </c>
      <c r="C17" s="53">
        <v>1.0644448776</v>
      </c>
      <c r="D17" s="53">
        <v>0.77431879420000005</v>
      </c>
      <c r="E17" s="53">
        <v>0.28353929570000003</v>
      </c>
      <c r="F17" s="54">
        <v>0.27893187889999999</v>
      </c>
      <c r="I17" s="141" t="s">
        <v>7</v>
      </c>
      <c r="J17" s="14" t="s">
        <v>8</v>
      </c>
      <c r="K17" s="53">
        <v>0.97152294400000005</v>
      </c>
      <c r="L17" s="53">
        <v>0.74421522620000002</v>
      </c>
      <c r="M17" s="53">
        <v>0.46004104309999999</v>
      </c>
      <c r="N17" s="54">
        <v>0.32993235310000002</v>
      </c>
      <c r="Q17" s="141" t="s">
        <v>7</v>
      </c>
      <c r="R17" s="11" t="s">
        <v>8</v>
      </c>
      <c r="S17" s="23">
        <v>1.4160809207</v>
      </c>
      <c r="T17" s="23">
        <v>0.92757935140000003</v>
      </c>
      <c r="U17" s="23">
        <v>0.47666689490000003</v>
      </c>
      <c r="V17" s="24">
        <v>0.45605062130000001</v>
      </c>
    </row>
    <row r="18" spans="1:22" x14ac:dyDescent="0.2">
      <c r="A18" s="141"/>
      <c r="B18" s="14" t="s">
        <v>9</v>
      </c>
      <c r="C18" s="9">
        <v>0.8821399124</v>
      </c>
      <c r="D18" s="9">
        <v>0.8240088485</v>
      </c>
      <c r="E18" s="9">
        <v>0.32323793140000001</v>
      </c>
      <c r="F18" s="10">
        <v>0.305882602</v>
      </c>
      <c r="I18" s="141"/>
      <c r="J18" s="14" t="s">
        <v>9</v>
      </c>
      <c r="K18" s="9">
        <v>1.0153356638</v>
      </c>
      <c r="L18" s="9">
        <v>1.0073813558</v>
      </c>
      <c r="M18" s="9">
        <v>0.3484692834</v>
      </c>
      <c r="N18" s="10">
        <v>0.61486641890000004</v>
      </c>
      <c r="Q18" s="141"/>
      <c r="R18" s="14" t="s">
        <v>9</v>
      </c>
      <c r="S18" s="9">
        <v>0.83242751660000003</v>
      </c>
      <c r="T18" s="9">
        <v>0.86783308100000001</v>
      </c>
      <c r="U18" s="9">
        <v>0.60821207099999997</v>
      </c>
      <c r="V18" s="10">
        <v>0.45882983109999997</v>
      </c>
    </row>
    <row r="19" spans="1:22" ht="16" thickBot="1" x14ac:dyDescent="0.25">
      <c r="A19" s="141"/>
      <c r="B19" s="15" t="s">
        <v>10</v>
      </c>
      <c r="C19" s="5">
        <v>1.05341521</v>
      </c>
      <c r="D19" s="5">
        <v>1.0950333199</v>
      </c>
      <c r="E19" s="5">
        <v>0.42684461229999998</v>
      </c>
      <c r="F19" s="6">
        <v>0.40684868680000003</v>
      </c>
      <c r="I19" s="141"/>
      <c r="J19" s="14" t="s">
        <v>10</v>
      </c>
      <c r="K19" s="9">
        <v>1.0428115875999999</v>
      </c>
      <c r="L19" s="9">
        <v>0.9418746348</v>
      </c>
      <c r="M19" s="9">
        <v>0.1881972016</v>
      </c>
      <c r="N19" s="10">
        <v>0.26112752909999998</v>
      </c>
      <c r="Q19" s="141"/>
      <c r="R19" s="15" t="s">
        <v>10</v>
      </c>
      <c r="S19" s="16">
        <v>0.75149156269999995</v>
      </c>
      <c r="T19" s="16">
        <v>0.90577261389999997</v>
      </c>
      <c r="U19" s="16">
        <v>0.56474472649999996</v>
      </c>
      <c r="V19" s="17">
        <v>0.42235249920000001</v>
      </c>
    </row>
    <row r="20" spans="1:22" ht="16" thickBot="1" x14ac:dyDescent="0.25">
      <c r="I20" s="141"/>
      <c r="J20" s="15" t="s">
        <v>13</v>
      </c>
      <c r="K20" s="5">
        <v>0.97032980459999996</v>
      </c>
      <c r="L20" s="5">
        <v>1.0058209923999999</v>
      </c>
      <c r="M20" s="5">
        <v>0.28878051649999997</v>
      </c>
      <c r="N20" s="6">
        <v>0.30800989140000001</v>
      </c>
    </row>
    <row r="23" spans="1:22" x14ac:dyDescent="0.2">
      <c r="A23" s="2" t="s">
        <v>222</v>
      </c>
      <c r="B23" s="2" t="s">
        <v>223</v>
      </c>
      <c r="C23" s="7"/>
      <c r="D23" s="7"/>
      <c r="E23" s="7"/>
      <c r="I23" s="2" t="s">
        <v>222</v>
      </c>
      <c r="J23" s="2" t="s">
        <v>224</v>
      </c>
      <c r="K23" s="7"/>
      <c r="L23" s="7"/>
      <c r="M23" s="7"/>
      <c r="Q23" s="2" t="s">
        <v>222</v>
      </c>
      <c r="R23" s="2" t="s">
        <v>225</v>
      </c>
      <c r="S23" s="7"/>
      <c r="T23" s="7"/>
      <c r="U23" s="7"/>
    </row>
    <row r="24" spans="1:22" x14ac:dyDescent="0.2">
      <c r="K24" s="1"/>
      <c r="S24" s="1"/>
    </row>
    <row r="25" spans="1:22" ht="16" thickBot="1" x14ac:dyDescent="0.25">
      <c r="B25" s="18"/>
      <c r="C25" s="142" t="s">
        <v>3</v>
      </c>
      <c r="D25" s="142"/>
      <c r="E25" s="142"/>
      <c r="F25" s="142"/>
      <c r="J25" s="18"/>
      <c r="K25" s="142" t="s">
        <v>3</v>
      </c>
      <c r="L25" s="142"/>
      <c r="M25" s="142"/>
      <c r="N25" s="142"/>
      <c r="R25" s="18"/>
      <c r="S25" s="142" t="s">
        <v>3</v>
      </c>
      <c r="T25" s="142"/>
      <c r="U25" s="142"/>
      <c r="V25" s="142"/>
    </row>
    <row r="26" spans="1:22" ht="16" thickBot="1" x14ac:dyDescent="0.25">
      <c r="B26" s="42"/>
      <c r="C26" s="55" t="s">
        <v>52</v>
      </c>
      <c r="D26" s="56" t="s">
        <v>53</v>
      </c>
      <c r="E26" s="56" t="s">
        <v>54</v>
      </c>
      <c r="F26" s="57" t="s">
        <v>55</v>
      </c>
      <c r="J26" s="50"/>
      <c r="K26" s="47" t="s">
        <v>60</v>
      </c>
      <c r="L26" s="48" t="s">
        <v>61</v>
      </c>
      <c r="M26" s="48" t="s">
        <v>62</v>
      </c>
      <c r="N26" s="49" t="s">
        <v>63</v>
      </c>
      <c r="R26" s="50"/>
      <c r="S26" s="47" t="s">
        <v>209</v>
      </c>
      <c r="T26" s="48" t="s">
        <v>210</v>
      </c>
      <c r="U26" s="48" t="s">
        <v>211</v>
      </c>
      <c r="V26" s="49" t="s">
        <v>212</v>
      </c>
    </row>
    <row r="27" spans="1:22" x14ac:dyDescent="0.2">
      <c r="A27" s="141" t="s">
        <v>7</v>
      </c>
      <c r="B27" s="14" t="s">
        <v>8</v>
      </c>
      <c r="C27" s="53">
        <v>0.990830879</v>
      </c>
      <c r="D27" s="53">
        <v>1.1947377931000001</v>
      </c>
      <c r="E27" s="53">
        <v>0.4626738393</v>
      </c>
      <c r="F27" s="54">
        <v>0.37206945730000002</v>
      </c>
      <c r="I27" s="141" t="s">
        <v>7</v>
      </c>
      <c r="J27" s="14" t="s">
        <v>8</v>
      </c>
      <c r="K27" s="53">
        <v>1.0061130661</v>
      </c>
      <c r="L27" s="53">
        <v>1.1090232804</v>
      </c>
      <c r="M27" s="53">
        <v>0.47981760550000002</v>
      </c>
      <c r="N27" s="54">
        <v>0.54155528730000002</v>
      </c>
      <c r="Q27" s="141" t="s">
        <v>7</v>
      </c>
      <c r="R27" s="11" t="s">
        <v>8</v>
      </c>
      <c r="S27" s="9">
        <v>1.1604966568999999</v>
      </c>
      <c r="T27" s="23">
        <v>1.0894382708000001</v>
      </c>
      <c r="U27" s="23">
        <v>0.49146003220000001</v>
      </c>
      <c r="V27" s="24">
        <v>0.58731330900000001</v>
      </c>
    </row>
    <row r="28" spans="1:22" x14ac:dyDescent="0.2">
      <c r="A28" s="141"/>
      <c r="B28" s="14" t="s">
        <v>9</v>
      </c>
      <c r="C28" s="9">
        <v>0.87586989459999998</v>
      </c>
      <c r="D28" s="9">
        <v>1.1839183284000001</v>
      </c>
      <c r="E28" s="9">
        <v>0.61524488779999997</v>
      </c>
      <c r="F28" s="10">
        <v>0.49977371110000002</v>
      </c>
      <c r="I28" s="141"/>
      <c r="J28" s="14" t="s">
        <v>9</v>
      </c>
      <c r="K28" s="9">
        <v>1.0099345253000001</v>
      </c>
      <c r="L28" s="9">
        <v>1.1938664849</v>
      </c>
      <c r="M28" s="9">
        <v>0.43086773909999998</v>
      </c>
      <c r="N28" s="10">
        <v>0.60929308319999997</v>
      </c>
      <c r="Q28" s="141"/>
      <c r="R28" s="14" t="s">
        <v>9</v>
      </c>
      <c r="S28">
        <v>0.92180636890000001</v>
      </c>
      <c r="T28" s="9">
        <v>1.0168384384</v>
      </c>
      <c r="U28" s="9">
        <v>0.52722478859999999</v>
      </c>
      <c r="V28" s="10">
        <v>0.55848721099999998</v>
      </c>
    </row>
    <row r="29" spans="1:22" ht="16" thickBot="1" x14ac:dyDescent="0.25">
      <c r="A29" s="141"/>
      <c r="B29" s="15" t="s">
        <v>10</v>
      </c>
      <c r="C29" s="5">
        <v>1.1332992263999999</v>
      </c>
      <c r="D29" s="5">
        <v>1.3016552908000001</v>
      </c>
      <c r="E29" s="5">
        <v>0.50481929380000001</v>
      </c>
      <c r="F29" s="6">
        <v>0.55417072349999996</v>
      </c>
      <c r="I29" s="141"/>
      <c r="J29" s="14" t="s">
        <v>10</v>
      </c>
      <c r="K29" s="9">
        <v>1.1255848717000001</v>
      </c>
      <c r="L29" s="9">
        <v>1.4258170595999999</v>
      </c>
      <c r="M29" s="9">
        <v>0.2108487845</v>
      </c>
      <c r="N29" s="10">
        <v>0.26237561149999999</v>
      </c>
      <c r="Q29" s="141"/>
      <c r="R29" s="15" t="s">
        <v>10</v>
      </c>
      <c r="S29" s="16">
        <v>0.91769697419999996</v>
      </c>
      <c r="T29" s="16">
        <v>0.98784509300000001</v>
      </c>
      <c r="U29" s="16">
        <v>0.50450954319999997</v>
      </c>
      <c r="V29" s="17">
        <v>0.40324123830000003</v>
      </c>
    </row>
    <row r="30" spans="1:22" ht="16" thickBot="1" x14ac:dyDescent="0.25">
      <c r="I30" s="141"/>
      <c r="J30" s="15" t="s">
        <v>13</v>
      </c>
      <c r="K30" s="5">
        <v>0.85836753690000001</v>
      </c>
      <c r="L30" s="5">
        <v>1.2457497287999999</v>
      </c>
      <c r="M30" s="5">
        <v>0.38351018370000001</v>
      </c>
      <c r="N30" s="6">
        <v>0.42790078450000002</v>
      </c>
    </row>
    <row r="33" spans="1:22" x14ac:dyDescent="0.2">
      <c r="A33" s="2" t="s">
        <v>226</v>
      </c>
      <c r="B33" s="2" t="s">
        <v>227</v>
      </c>
      <c r="C33" s="7"/>
      <c r="D33" s="7"/>
      <c r="E33" s="7"/>
      <c r="I33" s="2" t="s">
        <v>226</v>
      </c>
      <c r="J33" s="2" t="s">
        <v>228</v>
      </c>
      <c r="K33" s="7"/>
      <c r="L33" s="7"/>
      <c r="M33" s="7"/>
      <c r="Q33" s="2" t="s">
        <v>226</v>
      </c>
      <c r="R33" s="2" t="s">
        <v>229</v>
      </c>
      <c r="S33" s="7"/>
      <c r="T33" s="7"/>
      <c r="U33" s="7"/>
    </row>
    <row r="34" spans="1:22" x14ac:dyDescent="0.2">
      <c r="K34" s="1"/>
      <c r="S34" s="1"/>
    </row>
    <row r="35" spans="1:22" ht="16" thickBot="1" x14ac:dyDescent="0.25">
      <c r="B35" s="18"/>
      <c r="C35" s="142" t="s">
        <v>3</v>
      </c>
      <c r="D35" s="142"/>
      <c r="E35" s="142"/>
      <c r="F35" s="142"/>
      <c r="J35" s="18"/>
      <c r="K35" s="142" t="s">
        <v>3</v>
      </c>
      <c r="L35" s="142"/>
      <c r="M35" s="142"/>
      <c r="N35" s="142"/>
      <c r="R35" s="18"/>
      <c r="S35" s="142" t="s">
        <v>3</v>
      </c>
      <c r="T35" s="142"/>
      <c r="U35" s="142"/>
      <c r="V35" s="142"/>
    </row>
    <row r="36" spans="1:22" ht="16" thickBot="1" x14ac:dyDescent="0.25">
      <c r="B36" s="42"/>
      <c r="C36" s="55" t="s">
        <v>52</v>
      </c>
      <c r="D36" s="56" t="s">
        <v>53</v>
      </c>
      <c r="E36" s="56" t="s">
        <v>54</v>
      </c>
      <c r="F36" s="57" t="s">
        <v>55</v>
      </c>
      <c r="J36" s="50"/>
      <c r="K36" s="47" t="s">
        <v>60</v>
      </c>
      <c r="L36" s="48" t="s">
        <v>61</v>
      </c>
      <c r="M36" s="48" t="s">
        <v>62</v>
      </c>
      <c r="N36" s="49" t="s">
        <v>63</v>
      </c>
      <c r="R36" s="50"/>
      <c r="S36" s="47" t="s">
        <v>209</v>
      </c>
      <c r="T36" s="48" t="s">
        <v>210</v>
      </c>
      <c r="U36" s="48" t="s">
        <v>211</v>
      </c>
      <c r="V36" s="49" t="s">
        <v>212</v>
      </c>
    </row>
    <row r="37" spans="1:22" x14ac:dyDescent="0.2">
      <c r="A37" s="141" t="s">
        <v>7</v>
      </c>
      <c r="B37" s="14" t="s">
        <v>8</v>
      </c>
      <c r="C37" s="53">
        <v>0.90918327840000002</v>
      </c>
      <c r="D37" s="53">
        <v>1.5959984730000001</v>
      </c>
      <c r="E37" s="53">
        <v>0.42758982719999999</v>
      </c>
      <c r="F37" s="54">
        <v>0.45940787280000001</v>
      </c>
      <c r="I37" s="141" t="s">
        <v>7</v>
      </c>
      <c r="J37" s="14" t="s">
        <v>8</v>
      </c>
      <c r="K37" s="53">
        <v>0.5932731376</v>
      </c>
      <c r="L37" s="53">
        <v>0.96657645650000001</v>
      </c>
      <c r="M37" s="53">
        <v>0.25085641310000001</v>
      </c>
      <c r="N37" s="54">
        <v>0.46697281540000002</v>
      </c>
      <c r="Q37" s="141" t="s">
        <v>7</v>
      </c>
      <c r="R37" s="11" t="s">
        <v>8</v>
      </c>
      <c r="S37" s="23">
        <v>1.4037370984999999</v>
      </c>
      <c r="T37" s="23">
        <v>1.0948695069000001</v>
      </c>
      <c r="U37" s="23">
        <v>0.4086501843</v>
      </c>
      <c r="V37" s="24">
        <v>0.99466758990000004</v>
      </c>
    </row>
    <row r="38" spans="1:22" x14ac:dyDescent="0.2">
      <c r="A38" s="141"/>
      <c r="B38" s="14" t="s">
        <v>9</v>
      </c>
      <c r="C38" s="9">
        <v>1.0085097032999999</v>
      </c>
      <c r="D38" s="9">
        <v>1.2501352972999999</v>
      </c>
      <c r="E38" s="9">
        <v>0.4975557967</v>
      </c>
      <c r="F38" s="10">
        <v>0.51904517139999995</v>
      </c>
      <c r="I38" s="141"/>
      <c r="J38" s="14" t="s">
        <v>9</v>
      </c>
      <c r="K38" s="9">
        <v>0.436236387</v>
      </c>
      <c r="L38" s="9">
        <v>1.0370447898999999</v>
      </c>
      <c r="M38" s="9">
        <v>0.24153056880000001</v>
      </c>
      <c r="N38" s="10">
        <v>0.49531661040000002</v>
      </c>
      <c r="Q38" s="141"/>
      <c r="R38" s="14" t="s">
        <v>9</v>
      </c>
      <c r="S38" s="9">
        <v>0.89590755089999996</v>
      </c>
      <c r="T38" s="9">
        <v>1.0590544128999999</v>
      </c>
      <c r="U38" s="9">
        <v>0.30021586210000001</v>
      </c>
      <c r="V38" s="10">
        <v>0.26575202260000003</v>
      </c>
    </row>
    <row r="39" spans="1:22" ht="16" thickBot="1" x14ac:dyDescent="0.25">
      <c r="A39" s="141"/>
      <c r="B39" s="15" t="s">
        <v>10</v>
      </c>
      <c r="C39" s="5">
        <v>1.0823070182000001</v>
      </c>
      <c r="D39" s="5">
        <v>2.1050510399000002</v>
      </c>
      <c r="E39" s="5">
        <v>0.20201605929999999</v>
      </c>
      <c r="F39" s="6">
        <v>0.22183520430000001</v>
      </c>
      <c r="I39" s="141"/>
      <c r="J39" s="14" t="s">
        <v>10</v>
      </c>
      <c r="K39" s="9">
        <v>1.2138988367000001</v>
      </c>
      <c r="L39" s="9">
        <v>3.1486388833999999</v>
      </c>
      <c r="M39" s="9">
        <v>0.1048772806</v>
      </c>
      <c r="N39" s="10">
        <v>0.14483267050000001</v>
      </c>
      <c r="Q39" s="141"/>
      <c r="R39" s="15" t="s">
        <v>10</v>
      </c>
      <c r="S39" s="16">
        <v>0.70035535059999998</v>
      </c>
      <c r="T39" s="16">
        <v>1.059230146</v>
      </c>
      <c r="U39" s="16">
        <v>0.20666722870000001</v>
      </c>
      <c r="V39" s="17">
        <v>0.49017748039999998</v>
      </c>
    </row>
    <row r="40" spans="1:22" ht="16" thickBot="1" x14ac:dyDescent="0.25">
      <c r="I40" s="141"/>
      <c r="J40" s="15" t="s">
        <v>13</v>
      </c>
      <c r="K40" s="5">
        <v>1.7565916387</v>
      </c>
      <c r="L40" s="5">
        <v>3.6600703111000001</v>
      </c>
      <c r="M40" s="5">
        <v>0.19989300160000001</v>
      </c>
      <c r="N40" s="6">
        <v>0.29962796580000001</v>
      </c>
    </row>
    <row r="44" spans="1:22" x14ac:dyDescent="0.2">
      <c r="A44" s="2" t="s">
        <v>230</v>
      </c>
      <c r="B44" s="2" t="s">
        <v>231</v>
      </c>
      <c r="C44" s="7"/>
      <c r="D44" s="7"/>
      <c r="I44" s="2" t="s">
        <v>230</v>
      </c>
      <c r="J44" s="2" t="s">
        <v>232</v>
      </c>
      <c r="K44" s="7"/>
      <c r="L44" s="7"/>
      <c r="Q44" s="2" t="s">
        <v>230</v>
      </c>
      <c r="R44" s="2" t="s">
        <v>233</v>
      </c>
      <c r="S44" s="7"/>
      <c r="T44" s="7"/>
      <c r="U44" s="7"/>
    </row>
    <row r="45" spans="1:22" x14ac:dyDescent="0.2">
      <c r="C45" s="1"/>
      <c r="K45" s="1"/>
      <c r="S45" s="1"/>
    </row>
    <row r="46" spans="1:22" ht="16" thickBot="1" x14ac:dyDescent="0.25">
      <c r="B46" s="18"/>
      <c r="C46" s="143" t="s">
        <v>3</v>
      </c>
      <c r="D46" s="143"/>
      <c r="J46" s="18"/>
      <c r="K46" s="143" t="s">
        <v>3</v>
      </c>
      <c r="L46" s="143"/>
      <c r="R46" s="18"/>
      <c r="S46" s="143" t="s">
        <v>3</v>
      </c>
      <c r="T46" s="143"/>
    </row>
    <row r="47" spans="1:22" x14ac:dyDescent="0.2">
      <c r="B47" s="21"/>
      <c r="C47" s="22" t="s">
        <v>170</v>
      </c>
      <c r="D47" s="30" t="s">
        <v>169</v>
      </c>
      <c r="J47" s="21"/>
      <c r="K47" s="22" t="s">
        <v>170</v>
      </c>
      <c r="L47" s="30" t="s">
        <v>169</v>
      </c>
      <c r="R47" s="21"/>
      <c r="S47" s="22" t="s">
        <v>170</v>
      </c>
      <c r="T47" s="30" t="s">
        <v>169</v>
      </c>
    </row>
    <row r="48" spans="1:22" x14ac:dyDescent="0.2">
      <c r="A48" s="141" t="s">
        <v>7</v>
      </c>
      <c r="B48" s="14" t="s">
        <v>8</v>
      </c>
      <c r="C48" s="9">
        <v>1</v>
      </c>
      <c r="D48" s="10">
        <v>0.98</v>
      </c>
      <c r="I48" s="141" t="s">
        <v>7</v>
      </c>
      <c r="J48" s="14" t="s">
        <v>8</v>
      </c>
      <c r="K48" s="9">
        <v>1</v>
      </c>
      <c r="L48" s="10">
        <v>2</v>
      </c>
      <c r="Q48" s="141" t="s">
        <v>7</v>
      </c>
      <c r="R48" s="14" t="s">
        <v>8</v>
      </c>
      <c r="S48" s="9">
        <v>1</v>
      </c>
      <c r="T48" s="10">
        <v>0.85</v>
      </c>
    </row>
    <row r="49" spans="1:22" x14ac:dyDescent="0.2">
      <c r="A49" s="141"/>
      <c r="B49" s="14" t="s">
        <v>9</v>
      </c>
      <c r="C49" s="9">
        <v>1</v>
      </c>
      <c r="D49" s="10">
        <v>2.0699999999999998</v>
      </c>
      <c r="I49" s="141"/>
      <c r="J49" s="14" t="s">
        <v>9</v>
      </c>
      <c r="K49" s="9">
        <v>1</v>
      </c>
      <c r="L49" s="10">
        <v>7.88</v>
      </c>
      <c r="Q49" s="141"/>
      <c r="R49" s="14" t="s">
        <v>9</v>
      </c>
      <c r="S49" s="9">
        <v>1</v>
      </c>
      <c r="T49" s="10">
        <v>5.33</v>
      </c>
    </row>
    <row r="50" spans="1:22" ht="16" thickBot="1" x14ac:dyDescent="0.25">
      <c r="A50" s="141"/>
      <c r="B50" s="15" t="s">
        <v>10</v>
      </c>
      <c r="C50" s="16">
        <v>1</v>
      </c>
      <c r="D50" s="17">
        <v>0.77</v>
      </c>
      <c r="I50" s="141"/>
      <c r="J50" s="15" t="s">
        <v>10</v>
      </c>
      <c r="K50" s="16">
        <v>1</v>
      </c>
      <c r="L50" s="17">
        <v>5.63</v>
      </c>
      <c r="Q50" s="141"/>
      <c r="R50" s="15" t="s">
        <v>10</v>
      </c>
      <c r="S50" s="16">
        <v>1</v>
      </c>
      <c r="T50" s="17">
        <v>1</v>
      </c>
    </row>
    <row r="51" spans="1:22" x14ac:dyDescent="0.2">
      <c r="A51" s="35"/>
      <c r="B51" s="19"/>
      <c r="I51" s="35"/>
      <c r="J51" s="19"/>
      <c r="Q51" s="35"/>
      <c r="R51" s="19"/>
    </row>
    <row r="55" spans="1:22" x14ac:dyDescent="0.2">
      <c r="A55" s="2" t="s">
        <v>234</v>
      </c>
      <c r="B55" s="2" t="s">
        <v>235</v>
      </c>
      <c r="C55" s="7"/>
      <c r="D55" s="7"/>
      <c r="I55" s="2" t="s">
        <v>234</v>
      </c>
      <c r="J55" s="2" t="s">
        <v>236</v>
      </c>
      <c r="K55" s="7"/>
      <c r="L55" s="7"/>
      <c r="Q55" s="2" t="s">
        <v>234</v>
      </c>
      <c r="R55" s="2" t="s">
        <v>237</v>
      </c>
      <c r="S55" s="7"/>
      <c r="T55" s="7"/>
      <c r="U55" s="7"/>
    </row>
    <row r="56" spans="1:22" x14ac:dyDescent="0.2">
      <c r="C56" s="1"/>
      <c r="K56" s="1"/>
      <c r="S56" s="1"/>
    </row>
    <row r="57" spans="1:22" ht="16" thickBot="1" x14ac:dyDescent="0.25">
      <c r="B57" s="18"/>
      <c r="C57" s="161" t="s">
        <v>3</v>
      </c>
      <c r="D57" s="161"/>
      <c r="E57" s="161"/>
      <c r="F57" s="161"/>
      <c r="J57" s="18"/>
      <c r="K57" s="142" t="s">
        <v>3</v>
      </c>
      <c r="L57" s="142"/>
      <c r="M57" s="142"/>
      <c r="N57" s="142"/>
      <c r="R57" s="18"/>
      <c r="S57" s="142" t="s">
        <v>3</v>
      </c>
      <c r="T57" s="142"/>
      <c r="U57" s="142"/>
      <c r="V57" s="142"/>
    </row>
    <row r="58" spans="1:22" ht="16" thickBot="1" x14ac:dyDescent="0.25">
      <c r="B58" s="11"/>
      <c r="C58" s="55" t="s">
        <v>60</v>
      </c>
      <c r="D58" s="56" t="s">
        <v>61</v>
      </c>
      <c r="E58" s="56" t="s">
        <v>62</v>
      </c>
      <c r="F58" s="57" t="s">
        <v>63</v>
      </c>
      <c r="J58" s="11"/>
      <c r="K58" s="55" t="s">
        <v>60</v>
      </c>
      <c r="L58" s="56" t="s">
        <v>61</v>
      </c>
      <c r="M58" s="56" t="s">
        <v>62</v>
      </c>
      <c r="N58" s="57" t="s">
        <v>63</v>
      </c>
      <c r="R58" s="11"/>
      <c r="S58" s="55" t="s">
        <v>60</v>
      </c>
      <c r="T58" s="56" t="s">
        <v>61</v>
      </c>
      <c r="U58" s="56" t="s">
        <v>62</v>
      </c>
      <c r="V58" s="57" t="s">
        <v>63</v>
      </c>
    </row>
    <row r="59" spans="1:22" x14ac:dyDescent="0.2">
      <c r="A59" s="144" t="s">
        <v>7</v>
      </c>
      <c r="B59" s="14" t="s">
        <v>8</v>
      </c>
      <c r="C59" s="31">
        <v>1.03</v>
      </c>
      <c r="D59" s="31">
        <v>68.16</v>
      </c>
      <c r="E59" s="31">
        <v>0.35</v>
      </c>
      <c r="F59" s="32">
        <v>25.41</v>
      </c>
      <c r="I59" s="144" t="s">
        <v>7</v>
      </c>
      <c r="J59" s="14" t="s">
        <v>8</v>
      </c>
      <c r="K59" s="31">
        <v>1</v>
      </c>
      <c r="L59" s="31">
        <v>241.59</v>
      </c>
      <c r="M59" s="31">
        <v>0.65</v>
      </c>
      <c r="N59" s="32">
        <v>97.08</v>
      </c>
      <c r="Q59" s="144" t="s">
        <v>7</v>
      </c>
      <c r="R59" s="14" t="s">
        <v>8</v>
      </c>
      <c r="S59" s="31">
        <v>1</v>
      </c>
      <c r="T59" s="31">
        <v>4.4000000000000004</v>
      </c>
      <c r="U59" s="31">
        <v>0.4</v>
      </c>
      <c r="V59" s="32">
        <v>1.07</v>
      </c>
    </row>
    <row r="60" spans="1:22" x14ac:dyDescent="0.2">
      <c r="A60" s="144"/>
      <c r="B60" s="14" t="s">
        <v>9</v>
      </c>
      <c r="C60" s="31">
        <v>1.03</v>
      </c>
      <c r="D60" s="31">
        <v>212.41</v>
      </c>
      <c r="E60" s="31">
        <v>2.13</v>
      </c>
      <c r="F60" s="32">
        <v>21.01</v>
      </c>
      <c r="I60" s="144"/>
      <c r="J60" s="14" t="s">
        <v>9</v>
      </c>
      <c r="K60" s="31">
        <v>1.02</v>
      </c>
      <c r="L60" s="31">
        <v>1352.22</v>
      </c>
      <c r="M60" s="31">
        <v>4.03</v>
      </c>
      <c r="N60" s="32">
        <v>266.32</v>
      </c>
      <c r="Q60" s="144"/>
      <c r="R60" s="14" t="s">
        <v>9</v>
      </c>
      <c r="S60" s="31">
        <v>1.1200000000000001</v>
      </c>
      <c r="T60" s="31">
        <v>34.229999999999997</v>
      </c>
      <c r="U60" s="31">
        <v>1</v>
      </c>
      <c r="V60" s="32">
        <v>2.68</v>
      </c>
    </row>
    <row r="61" spans="1:22" ht="16" thickBot="1" x14ac:dyDescent="0.25">
      <c r="A61" s="144"/>
      <c r="B61" s="15" t="s">
        <v>10</v>
      </c>
      <c r="C61" s="33">
        <v>1</v>
      </c>
      <c r="D61" s="33">
        <v>284.45</v>
      </c>
      <c r="E61" s="33">
        <v>0.59</v>
      </c>
      <c r="F61" s="34">
        <v>149.22999999999999</v>
      </c>
      <c r="I61" s="144"/>
      <c r="J61" s="15" t="s">
        <v>10</v>
      </c>
      <c r="K61" s="33">
        <v>1</v>
      </c>
      <c r="L61" s="33">
        <v>990.38</v>
      </c>
      <c r="M61" s="33">
        <v>1.1499999999999999</v>
      </c>
      <c r="N61" s="34">
        <v>549.65</v>
      </c>
      <c r="Q61" s="144"/>
      <c r="R61" s="15" t="s">
        <v>10</v>
      </c>
      <c r="S61" s="33">
        <v>1.01</v>
      </c>
      <c r="T61" s="33">
        <v>18.23</v>
      </c>
      <c r="U61" s="33">
        <v>0.71</v>
      </c>
      <c r="V61" s="34">
        <v>8.98</v>
      </c>
    </row>
    <row r="62" spans="1:22" x14ac:dyDescent="0.2">
      <c r="A62" s="35"/>
      <c r="B62" s="19"/>
      <c r="I62" s="35"/>
      <c r="J62" s="19"/>
      <c r="Q62" s="35"/>
      <c r="R62" s="19"/>
    </row>
    <row r="66" spans="1:14" x14ac:dyDescent="0.2">
      <c r="A66" s="2" t="s">
        <v>234</v>
      </c>
      <c r="B66" s="2" t="s">
        <v>238</v>
      </c>
      <c r="C66" s="7"/>
      <c r="D66" s="7"/>
      <c r="E66" s="7"/>
      <c r="I66" s="2" t="s">
        <v>234</v>
      </c>
      <c r="J66" s="2" t="s">
        <v>239</v>
      </c>
      <c r="K66" s="7"/>
      <c r="L66" s="7"/>
      <c r="M66" s="7"/>
    </row>
    <row r="67" spans="1:14" x14ac:dyDescent="0.2">
      <c r="C67" s="1"/>
      <c r="K67" s="1"/>
    </row>
    <row r="68" spans="1:14" ht="16" thickBot="1" x14ac:dyDescent="0.25">
      <c r="B68" s="18"/>
      <c r="C68" s="142" t="s">
        <v>3</v>
      </c>
      <c r="D68" s="142"/>
      <c r="E68" s="142"/>
      <c r="F68" s="142"/>
      <c r="J68" s="18"/>
      <c r="K68" s="142" t="s">
        <v>3</v>
      </c>
      <c r="L68" s="142"/>
      <c r="M68" s="142"/>
      <c r="N68" s="142"/>
    </row>
    <row r="69" spans="1:14" ht="16" thickBot="1" x14ac:dyDescent="0.25">
      <c r="B69" s="11"/>
      <c r="C69" s="55" t="s">
        <v>60</v>
      </c>
      <c r="D69" s="56" t="s">
        <v>61</v>
      </c>
      <c r="E69" s="56" t="s">
        <v>62</v>
      </c>
      <c r="F69" s="57" t="s">
        <v>63</v>
      </c>
      <c r="J69" s="11"/>
      <c r="K69" s="55" t="s">
        <v>60</v>
      </c>
      <c r="L69" s="56" t="s">
        <v>61</v>
      </c>
      <c r="M69" s="56" t="s">
        <v>62</v>
      </c>
      <c r="N69" s="57" t="s">
        <v>63</v>
      </c>
    </row>
    <row r="70" spans="1:14" x14ac:dyDescent="0.2">
      <c r="A70" s="144" t="s">
        <v>7</v>
      </c>
      <c r="B70" s="14" t="s">
        <v>8</v>
      </c>
      <c r="C70" s="31">
        <v>1.01</v>
      </c>
      <c r="D70" s="31">
        <v>2.67</v>
      </c>
      <c r="E70" s="31">
        <v>0.48</v>
      </c>
      <c r="F70" s="32">
        <v>1.07</v>
      </c>
      <c r="I70" s="144" t="s">
        <v>7</v>
      </c>
      <c r="J70" s="14" t="s">
        <v>8</v>
      </c>
      <c r="K70" s="31">
        <v>1</v>
      </c>
      <c r="L70" s="31">
        <v>9.24</v>
      </c>
      <c r="M70" s="31">
        <v>0.37</v>
      </c>
      <c r="N70" s="32">
        <v>3.52</v>
      </c>
    </row>
    <row r="71" spans="1:14" x14ac:dyDescent="0.2">
      <c r="A71" s="144"/>
      <c r="B71" s="14" t="s">
        <v>9</v>
      </c>
      <c r="C71" s="31">
        <v>1.23</v>
      </c>
      <c r="D71" s="31">
        <v>57.85</v>
      </c>
      <c r="E71" s="31">
        <v>5.16</v>
      </c>
      <c r="F71" s="32">
        <v>3.84</v>
      </c>
      <c r="I71" s="144"/>
      <c r="J71" s="14" t="s">
        <v>9</v>
      </c>
      <c r="K71" s="31">
        <v>1.02</v>
      </c>
      <c r="L71" s="31">
        <v>56.02</v>
      </c>
      <c r="M71" s="31">
        <v>1.52</v>
      </c>
      <c r="N71" s="32">
        <v>4.4400000000000004</v>
      </c>
    </row>
    <row r="72" spans="1:14" ht="16" thickBot="1" x14ac:dyDescent="0.25">
      <c r="A72" s="144"/>
      <c r="B72" s="15" t="s">
        <v>10</v>
      </c>
      <c r="C72" s="33">
        <v>1.03</v>
      </c>
      <c r="D72" s="33">
        <v>13.14</v>
      </c>
      <c r="E72" s="33">
        <v>0.63</v>
      </c>
      <c r="F72" s="34">
        <v>7.7</v>
      </c>
      <c r="I72" s="144"/>
      <c r="J72" s="15" t="s">
        <v>10</v>
      </c>
      <c r="K72" s="33">
        <v>1</v>
      </c>
      <c r="L72" s="33">
        <v>27.33</v>
      </c>
      <c r="M72" s="33">
        <v>0.54</v>
      </c>
      <c r="N72" s="34">
        <v>18.78</v>
      </c>
    </row>
    <row r="73" spans="1:14" x14ac:dyDescent="0.2">
      <c r="A73" s="35"/>
      <c r="B73" s="19"/>
      <c r="I73" s="35"/>
      <c r="J73" s="19"/>
    </row>
  </sheetData>
  <mergeCells count="40">
    <mergeCell ref="S57:V57"/>
    <mergeCell ref="C68:F68"/>
    <mergeCell ref="K68:N68"/>
    <mergeCell ref="A37:A39"/>
    <mergeCell ref="Q37:Q39"/>
    <mergeCell ref="C46:D46"/>
    <mergeCell ref="K46:L46"/>
    <mergeCell ref="S46:T46"/>
    <mergeCell ref="A48:A50"/>
    <mergeCell ref="I48:I50"/>
    <mergeCell ref="Q48:Q50"/>
    <mergeCell ref="A59:A61"/>
    <mergeCell ref="I59:I61"/>
    <mergeCell ref="Q59:Q61"/>
    <mergeCell ref="C57:F57"/>
    <mergeCell ref="K57:N57"/>
    <mergeCell ref="S5:V5"/>
    <mergeCell ref="S15:V15"/>
    <mergeCell ref="S25:V25"/>
    <mergeCell ref="S35:V35"/>
    <mergeCell ref="I7:I10"/>
    <mergeCell ref="Q7:Q9"/>
    <mergeCell ref="Q17:Q19"/>
    <mergeCell ref="Q27:Q29"/>
    <mergeCell ref="I27:I30"/>
    <mergeCell ref="K15:N15"/>
    <mergeCell ref="I17:I20"/>
    <mergeCell ref="K25:N25"/>
    <mergeCell ref="A70:A72"/>
    <mergeCell ref="I70:I72"/>
    <mergeCell ref="A7:A9"/>
    <mergeCell ref="K5:N5"/>
    <mergeCell ref="K35:N35"/>
    <mergeCell ref="I37:I40"/>
    <mergeCell ref="A17:A19"/>
    <mergeCell ref="A27:A29"/>
    <mergeCell ref="C5:F5"/>
    <mergeCell ref="C15:F15"/>
    <mergeCell ref="C25:F25"/>
    <mergeCell ref="C35:F35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E5D36-7359-4399-A793-D571E2678171}">
  <dimension ref="A1:Y71"/>
  <sheetViews>
    <sheetView topLeftCell="A5" zoomScale="62" zoomScaleNormal="88" workbookViewId="0">
      <selection activeCell="F35" sqref="F35"/>
    </sheetView>
  </sheetViews>
  <sheetFormatPr baseColWidth="10" defaultColWidth="11.5" defaultRowHeight="15" x14ac:dyDescent="0.2"/>
  <cols>
    <col min="1" max="1" width="17.6640625" customWidth="1"/>
    <col min="10" max="10" width="16.6640625" customWidth="1"/>
    <col min="19" max="19" width="16.6640625" customWidth="1"/>
    <col min="21" max="21" width="11.6640625" bestFit="1" customWidth="1"/>
    <col min="22" max="22" width="13" bestFit="1" customWidth="1"/>
    <col min="24" max="24" width="11.6640625" bestFit="1" customWidth="1"/>
    <col min="25" max="25" width="12.83203125" bestFit="1" customWidth="1"/>
  </cols>
  <sheetData>
    <row r="1" spans="1:24" x14ac:dyDescent="0.2">
      <c r="A1" t="s">
        <v>240</v>
      </c>
    </row>
    <row r="3" spans="1:24" x14ac:dyDescent="0.2">
      <c r="A3" s="2" t="s">
        <v>241</v>
      </c>
      <c r="B3" s="2" t="s">
        <v>242</v>
      </c>
      <c r="C3" s="7"/>
      <c r="D3" s="7"/>
      <c r="E3" s="7"/>
      <c r="F3" s="7"/>
      <c r="G3" s="7"/>
      <c r="H3" s="7"/>
      <c r="J3" s="2" t="s">
        <v>243</v>
      </c>
      <c r="K3" s="2" t="s">
        <v>244</v>
      </c>
      <c r="L3" s="7"/>
      <c r="M3" s="7"/>
      <c r="N3" s="7"/>
      <c r="O3" s="7"/>
      <c r="P3" s="7"/>
      <c r="Q3" s="7"/>
      <c r="S3" s="2" t="s">
        <v>245</v>
      </c>
      <c r="T3" s="2" t="s">
        <v>246</v>
      </c>
      <c r="U3" s="7"/>
      <c r="V3" s="7"/>
      <c r="W3" s="7"/>
      <c r="X3" s="7"/>
    </row>
    <row r="4" spans="1:24" x14ac:dyDescent="0.2">
      <c r="C4" s="1"/>
      <c r="L4" s="1"/>
      <c r="U4" s="1"/>
    </row>
    <row r="5" spans="1:24" ht="16" thickBot="1" x14ac:dyDescent="0.25">
      <c r="B5" s="18"/>
      <c r="C5" s="143" t="s">
        <v>3</v>
      </c>
      <c r="D5" s="143"/>
      <c r="K5" s="18"/>
      <c r="L5" s="143" t="s">
        <v>3</v>
      </c>
      <c r="M5" s="143"/>
      <c r="T5" s="18"/>
      <c r="U5" s="143" t="s">
        <v>3</v>
      </c>
      <c r="V5" s="143"/>
    </row>
    <row r="6" spans="1:24" x14ac:dyDescent="0.2">
      <c r="B6" s="21"/>
      <c r="C6" s="22" t="s">
        <v>122</v>
      </c>
      <c r="D6" s="30" t="s">
        <v>123</v>
      </c>
      <c r="K6" s="21"/>
      <c r="L6" s="22" t="s">
        <v>122</v>
      </c>
      <c r="M6" s="30" t="s">
        <v>123</v>
      </c>
      <c r="T6" s="11"/>
      <c r="U6" s="12" t="s">
        <v>122</v>
      </c>
      <c r="V6" s="13" t="s">
        <v>123</v>
      </c>
    </row>
    <row r="7" spans="1:24" x14ac:dyDescent="0.2">
      <c r="A7" s="144" t="s">
        <v>7</v>
      </c>
      <c r="B7" s="14" t="s">
        <v>8</v>
      </c>
      <c r="C7" s="9">
        <v>0.57561168819999997</v>
      </c>
      <c r="D7" s="10">
        <v>0.61252184620000005</v>
      </c>
      <c r="J7" s="144" t="s">
        <v>7</v>
      </c>
      <c r="K7" s="14" t="s">
        <v>8</v>
      </c>
      <c r="L7" s="9">
        <v>0.58284517290000004</v>
      </c>
      <c r="M7" s="10">
        <v>0.2383332396</v>
      </c>
      <c r="S7" s="144" t="s">
        <v>7</v>
      </c>
      <c r="T7" s="14" t="s">
        <v>8</v>
      </c>
      <c r="U7" s="9">
        <v>6.3030972399999996</v>
      </c>
      <c r="V7" s="10">
        <v>5.6361719900000002</v>
      </c>
    </row>
    <row r="8" spans="1:24" x14ac:dyDescent="0.2">
      <c r="A8" s="144"/>
      <c r="B8" s="14" t="s">
        <v>9</v>
      </c>
      <c r="C8" s="9">
        <v>1.4303070345</v>
      </c>
      <c r="D8" s="10">
        <v>0.26867112520000003</v>
      </c>
      <c r="J8" s="144"/>
      <c r="K8" s="14" t="s">
        <v>9</v>
      </c>
      <c r="L8" s="9">
        <v>1.0538295235999999</v>
      </c>
      <c r="M8" s="10">
        <v>0.10263509749999999</v>
      </c>
      <c r="S8" s="144"/>
      <c r="T8" s="14" t="s">
        <v>9</v>
      </c>
      <c r="U8" s="9">
        <v>6.3736957199999997</v>
      </c>
      <c r="V8" s="10">
        <v>6.09697128</v>
      </c>
    </row>
    <row r="9" spans="1:24" x14ac:dyDescent="0.2">
      <c r="A9" s="144"/>
      <c r="B9" s="14" t="s">
        <v>10</v>
      </c>
      <c r="C9" s="9">
        <v>1.0484500733</v>
      </c>
      <c r="D9" s="10">
        <v>0.32618713179999997</v>
      </c>
      <c r="J9" s="144"/>
      <c r="K9" s="14" t="s">
        <v>10</v>
      </c>
      <c r="L9" s="9">
        <v>1.446121972</v>
      </c>
      <c r="M9" s="10">
        <v>0.13092749870000001</v>
      </c>
      <c r="S9" s="144"/>
      <c r="T9" s="14" t="s">
        <v>10</v>
      </c>
      <c r="U9" s="9">
        <v>6.2568875999999998</v>
      </c>
      <c r="V9" s="10">
        <v>5.8336213900000002</v>
      </c>
    </row>
    <row r="10" spans="1:24" x14ac:dyDescent="0.2">
      <c r="A10" s="144"/>
      <c r="B10" s="14" t="s">
        <v>13</v>
      </c>
      <c r="C10" s="3">
        <v>0.945631204</v>
      </c>
      <c r="D10" s="4">
        <v>0.40661904069999999</v>
      </c>
      <c r="J10" s="144"/>
      <c r="K10" s="14" t="s">
        <v>13</v>
      </c>
      <c r="L10" s="3">
        <v>0.69645294479999997</v>
      </c>
      <c r="M10" s="4">
        <v>7.0242471599999995E-2</v>
      </c>
      <c r="S10" s="144"/>
      <c r="T10" s="14" t="s">
        <v>13</v>
      </c>
      <c r="U10" s="3">
        <v>6.4711838799999999</v>
      </c>
      <c r="V10" s="4">
        <v>5.8145284500000001</v>
      </c>
    </row>
    <row r="11" spans="1:24" ht="16" thickBot="1" x14ac:dyDescent="0.25">
      <c r="B11" s="15" t="s">
        <v>14</v>
      </c>
      <c r="C11" s="5"/>
      <c r="D11" s="6">
        <v>0.26026098440000001</v>
      </c>
      <c r="K11" s="15" t="s">
        <v>14</v>
      </c>
      <c r="L11" s="5">
        <v>1.2207503868</v>
      </c>
      <c r="M11" s="6">
        <v>5.8754755800000003E-2</v>
      </c>
      <c r="S11" s="144"/>
      <c r="T11" s="15" t="s">
        <v>14</v>
      </c>
      <c r="U11" s="5"/>
      <c r="V11" s="6">
        <v>6.1767068199999997</v>
      </c>
    </row>
    <row r="12" spans="1:24" x14ac:dyDescent="0.2">
      <c r="B12" s="19"/>
      <c r="K12" s="19"/>
      <c r="S12" s="20"/>
      <c r="T12" s="19"/>
    </row>
    <row r="15" spans="1:24" x14ac:dyDescent="0.2">
      <c r="A15" s="2" t="s">
        <v>241</v>
      </c>
      <c r="B15" s="2" t="s">
        <v>247</v>
      </c>
      <c r="C15" s="7"/>
      <c r="D15" s="7"/>
      <c r="E15" s="7"/>
      <c r="F15" s="7"/>
      <c r="G15" s="7"/>
      <c r="J15" s="2" t="s">
        <v>243</v>
      </c>
      <c r="K15" s="2" t="s">
        <v>248</v>
      </c>
      <c r="L15" s="7"/>
      <c r="M15" s="7"/>
      <c r="N15" s="7"/>
      <c r="O15" s="7"/>
      <c r="P15" s="7"/>
      <c r="S15" s="2" t="s">
        <v>249</v>
      </c>
      <c r="T15" s="2" t="s">
        <v>250</v>
      </c>
      <c r="U15" s="7"/>
      <c r="V15" s="7"/>
      <c r="W15" s="7"/>
      <c r="X15" s="7"/>
    </row>
    <row r="16" spans="1:24" x14ac:dyDescent="0.2">
      <c r="C16" s="1"/>
      <c r="L16" s="1"/>
      <c r="U16" s="1"/>
    </row>
    <row r="17" spans="1:24" x14ac:dyDescent="0.2">
      <c r="B17" s="18"/>
      <c r="C17" s="143" t="s">
        <v>3</v>
      </c>
      <c r="D17" s="143"/>
      <c r="K17" s="18"/>
      <c r="L17" s="143" t="s">
        <v>3</v>
      </c>
      <c r="M17" s="143"/>
      <c r="T17" s="18"/>
      <c r="U17" s="143" t="s">
        <v>3</v>
      </c>
      <c r="V17" s="143"/>
    </row>
    <row r="18" spans="1:24" x14ac:dyDescent="0.2">
      <c r="B18" s="87"/>
      <c r="C18" s="88" t="s">
        <v>122</v>
      </c>
      <c r="D18" s="89" t="s">
        <v>123</v>
      </c>
      <c r="K18" s="11"/>
      <c r="L18" s="12" t="s">
        <v>122</v>
      </c>
      <c r="M18" s="13" t="s">
        <v>123</v>
      </c>
      <c r="T18" s="11"/>
      <c r="U18" s="12" t="s">
        <v>169</v>
      </c>
      <c r="V18" s="13" t="s">
        <v>170</v>
      </c>
    </row>
    <row r="19" spans="1:24" x14ac:dyDescent="0.2">
      <c r="A19" s="144" t="s">
        <v>7</v>
      </c>
      <c r="B19" s="90" t="s">
        <v>8</v>
      </c>
      <c r="C19" s="85">
        <v>0.97527794499999998</v>
      </c>
      <c r="D19" s="91">
        <v>0.62986129729999996</v>
      </c>
      <c r="J19" s="144" t="s">
        <v>7</v>
      </c>
      <c r="K19" s="14" t="s">
        <v>8</v>
      </c>
      <c r="L19" s="9">
        <v>0.79114035469999999</v>
      </c>
      <c r="M19" s="10">
        <v>0.199987206</v>
      </c>
      <c r="S19" s="144" t="s">
        <v>7</v>
      </c>
      <c r="T19" s="14" t="s">
        <v>8</v>
      </c>
      <c r="U19" s="9">
        <v>1.0209840053999999</v>
      </c>
      <c r="V19" s="10">
        <v>6.6885300000000001E-5</v>
      </c>
    </row>
    <row r="20" spans="1:24" x14ac:dyDescent="0.2">
      <c r="A20" s="144"/>
      <c r="B20" s="90" t="s">
        <v>9</v>
      </c>
      <c r="C20" s="85">
        <v>1.1577790910000001</v>
      </c>
      <c r="D20" s="91">
        <v>0.78908819819999998</v>
      </c>
      <c r="J20" s="144"/>
      <c r="K20" s="14" t="s">
        <v>9</v>
      </c>
      <c r="L20" s="9">
        <v>1.2588012071000001</v>
      </c>
      <c r="M20" s="10">
        <v>0.18493379409999999</v>
      </c>
      <c r="S20" s="144"/>
      <c r="T20" s="14" t="s">
        <v>9</v>
      </c>
      <c r="U20" s="9">
        <v>1.6151115511</v>
      </c>
      <c r="V20" s="10">
        <v>1.3046299999999999E-4</v>
      </c>
    </row>
    <row r="21" spans="1:24" x14ac:dyDescent="0.2">
      <c r="A21" s="144"/>
      <c r="B21" s="90" t="s">
        <v>10</v>
      </c>
      <c r="C21" s="85">
        <v>0.97206686210000004</v>
      </c>
      <c r="D21" s="92">
        <v>0.82725457260000002</v>
      </c>
      <c r="J21" s="144"/>
      <c r="K21" s="14" t="s">
        <v>10</v>
      </c>
      <c r="L21" s="9">
        <v>0.94588145059999995</v>
      </c>
      <c r="M21" s="10">
        <v>0.2163447346</v>
      </c>
      <c r="S21" s="144"/>
      <c r="T21" s="15" t="s">
        <v>10</v>
      </c>
      <c r="U21" s="16">
        <v>0.73322880680000002</v>
      </c>
      <c r="V21" s="17">
        <v>3.9314180000000001E-4</v>
      </c>
    </row>
    <row r="22" spans="1:24" x14ac:dyDescent="0.2">
      <c r="A22" s="144"/>
      <c r="B22" s="90" t="s">
        <v>13</v>
      </c>
      <c r="C22" s="86">
        <v>0.89487610200000001</v>
      </c>
      <c r="D22" s="92">
        <v>0.37978537489999997</v>
      </c>
      <c r="J22" s="144"/>
      <c r="K22" s="14" t="s">
        <v>13</v>
      </c>
      <c r="L22" s="3">
        <v>0.91360859189999999</v>
      </c>
      <c r="M22" s="4">
        <v>0.23241614739999999</v>
      </c>
      <c r="S22" s="35"/>
      <c r="T22" s="19"/>
    </row>
    <row r="23" spans="1:24" x14ac:dyDescent="0.2">
      <c r="B23" s="93" t="s">
        <v>14</v>
      </c>
      <c r="C23" s="94"/>
      <c r="D23" s="95">
        <v>1.5801994766</v>
      </c>
      <c r="K23" s="15" t="s">
        <v>14</v>
      </c>
      <c r="L23" s="5">
        <v>1.0905683957000001</v>
      </c>
      <c r="M23" s="6">
        <v>0.175793544</v>
      </c>
      <c r="S23" s="35"/>
      <c r="T23" s="19"/>
    </row>
    <row r="24" spans="1:24" x14ac:dyDescent="0.2">
      <c r="S24" s="20"/>
      <c r="T24" s="19"/>
    </row>
    <row r="27" spans="1:24" x14ac:dyDescent="0.2">
      <c r="A27" s="2" t="s">
        <v>241</v>
      </c>
      <c r="B27" s="2" t="s">
        <v>251</v>
      </c>
      <c r="C27" s="7"/>
      <c r="D27" s="7"/>
      <c r="E27" s="7"/>
      <c r="F27" s="7"/>
      <c r="G27" s="7"/>
      <c r="H27" s="7"/>
      <c r="J27" s="2" t="s">
        <v>243</v>
      </c>
      <c r="K27" s="2" t="s">
        <v>252</v>
      </c>
      <c r="L27" s="7"/>
      <c r="M27" s="7"/>
      <c r="N27" s="7"/>
      <c r="O27" s="7"/>
      <c r="P27" s="7"/>
      <c r="Q27" s="7"/>
      <c r="S27" s="2" t="s">
        <v>249</v>
      </c>
      <c r="T27" s="2" t="s">
        <v>253</v>
      </c>
      <c r="U27" s="7"/>
      <c r="V27" s="7"/>
      <c r="W27" s="7"/>
      <c r="X27" s="7"/>
    </row>
    <row r="28" spans="1:24" x14ac:dyDescent="0.2">
      <c r="C28" s="1"/>
      <c r="L28" s="1"/>
      <c r="U28" s="1"/>
    </row>
    <row r="29" spans="1:24" x14ac:dyDescent="0.2">
      <c r="B29" s="18"/>
      <c r="C29" s="143" t="s">
        <v>3</v>
      </c>
      <c r="D29" s="143"/>
      <c r="K29" s="18"/>
      <c r="L29" s="143" t="s">
        <v>3</v>
      </c>
      <c r="M29" s="143"/>
      <c r="T29" s="18"/>
      <c r="U29" s="143" t="s">
        <v>3</v>
      </c>
      <c r="V29" s="143"/>
    </row>
    <row r="30" spans="1:24" x14ac:dyDescent="0.2">
      <c r="B30" s="87"/>
      <c r="C30" s="88" t="s">
        <v>122</v>
      </c>
      <c r="D30" s="89" t="s">
        <v>123</v>
      </c>
      <c r="K30" s="11"/>
      <c r="L30" s="12" t="s">
        <v>122</v>
      </c>
      <c r="M30" s="13" t="s">
        <v>123</v>
      </c>
      <c r="T30" s="11"/>
      <c r="U30" s="12" t="s">
        <v>169</v>
      </c>
      <c r="V30" s="13" t="s">
        <v>170</v>
      </c>
    </row>
    <row r="31" spans="1:24" x14ac:dyDescent="0.2">
      <c r="A31" s="144" t="s">
        <v>7</v>
      </c>
      <c r="B31" s="90" t="s">
        <v>8</v>
      </c>
      <c r="C31" s="85">
        <v>1.0868256556</v>
      </c>
      <c r="D31" s="91">
        <v>0.16439620399999999</v>
      </c>
      <c r="J31" s="144" t="s">
        <v>7</v>
      </c>
      <c r="K31" s="14" t="s">
        <v>8</v>
      </c>
      <c r="L31" s="9">
        <v>0.72231328210000001</v>
      </c>
      <c r="M31" s="10">
        <v>0.26107978799999998</v>
      </c>
      <c r="S31" s="144" t="s">
        <v>7</v>
      </c>
      <c r="T31" s="14" t="s">
        <v>8</v>
      </c>
      <c r="U31" s="9">
        <v>1.6588059938999999</v>
      </c>
      <c r="V31" s="10">
        <v>6.6670399999999998E-5</v>
      </c>
    </row>
    <row r="32" spans="1:24" x14ac:dyDescent="0.2">
      <c r="A32" s="144"/>
      <c r="B32" s="90" t="s">
        <v>9</v>
      </c>
      <c r="C32" s="85">
        <v>0.85017427960000003</v>
      </c>
      <c r="D32" s="91">
        <v>0.44798452059999999</v>
      </c>
      <c r="J32" s="144"/>
      <c r="K32" s="14" t="s">
        <v>9</v>
      </c>
      <c r="L32" s="9">
        <v>1.3854263072999999</v>
      </c>
      <c r="M32" s="10">
        <v>0.31717041680000002</v>
      </c>
      <c r="S32" s="144"/>
      <c r="T32" s="14" t="s">
        <v>9</v>
      </c>
      <c r="U32">
        <v>1.5183942171</v>
      </c>
      <c r="V32" s="10">
        <v>3.2885200000000002E-5</v>
      </c>
    </row>
    <row r="33" spans="1:25" x14ac:dyDescent="0.2">
      <c r="A33" s="144"/>
      <c r="B33" s="90" t="s">
        <v>10</v>
      </c>
      <c r="C33" s="85">
        <v>1.5415569839000001</v>
      </c>
      <c r="D33" s="91">
        <v>0.2003560304</v>
      </c>
      <c r="J33" s="144"/>
      <c r="K33" s="14" t="s">
        <v>10</v>
      </c>
      <c r="L33" s="9">
        <v>1.2894707636</v>
      </c>
      <c r="M33" s="10">
        <v>0.70622237239999996</v>
      </c>
      <c r="S33" s="144"/>
      <c r="T33" s="15" t="s">
        <v>10</v>
      </c>
      <c r="U33" s="16">
        <v>0.65969826369999995</v>
      </c>
      <c r="V33" s="17">
        <v>7.5363099999999997E-5</v>
      </c>
    </row>
    <row r="34" spans="1:25" x14ac:dyDescent="0.2">
      <c r="A34" s="144"/>
      <c r="B34" s="90" t="s">
        <v>13</v>
      </c>
      <c r="C34" s="85">
        <v>0.52144308080000001</v>
      </c>
      <c r="D34" s="91">
        <v>0.26184333739999999</v>
      </c>
      <c r="J34" s="144"/>
      <c r="K34" s="14" t="s">
        <v>13</v>
      </c>
      <c r="L34" s="9">
        <v>0.69957155559999995</v>
      </c>
      <c r="M34" s="10">
        <v>0.61315010709999995</v>
      </c>
      <c r="S34" s="35"/>
      <c r="T34" s="19"/>
    </row>
    <row r="35" spans="1:25" x14ac:dyDescent="0.2">
      <c r="B35" s="93" t="s">
        <v>14</v>
      </c>
      <c r="C35" s="96"/>
      <c r="D35" s="95">
        <v>2.3143025642000001</v>
      </c>
      <c r="K35" s="15" t="s">
        <v>14</v>
      </c>
      <c r="L35" s="16">
        <v>0.90321809139999998</v>
      </c>
      <c r="M35" s="70">
        <v>0.49879628980000001</v>
      </c>
      <c r="S35" s="35"/>
      <c r="T35" s="19"/>
    </row>
    <row r="36" spans="1:25" x14ac:dyDescent="0.2">
      <c r="C36" s="28"/>
      <c r="D36" s="58"/>
      <c r="L36" s="28"/>
      <c r="M36" s="58"/>
      <c r="S36" s="20"/>
      <c r="T36" s="19"/>
    </row>
    <row r="39" spans="1:25" x14ac:dyDescent="0.2">
      <c r="A39" s="2" t="s">
        <v>241</v>
      </c>
      <c r="B39" s="2" t="s">
        <v>254</v>
      </c>
      <c r="C39" s="7"/>
      <c r="D39" s="7"/>
      <c r="E39" s="7"/>
      <c r="F39" s="7"/>
      <c r="G39" s="7"/>
      <c r="H39" s="7"/>
      <c r="J39" s="2" t="s">
        <v>243</v>
      </c>
      <c r="K39" s="2" t="s">
        <v>255</v>
      </c>
      <c r="L39" s="7"/>
      <c r="M39" s="7"/>
      <c r="N39" s="7"/>
      <c r="O39" s="7"/>
      <c r="P39" s="7"/>
      <c r="Q39" s="7"/>
      <c r="S39" s="2" t="s">
        <v>249</v>
      </c>
      <c r="T39" s="2" t="s">
        <v>256</v>
      </c>
      <c r="U39" s="7"/>
      <c r="V39" s="7"/>
      <c r="W39" s="7"/>
      <c r="X39" s="7"/>
    </row>
    <row r="40" spans="1:25" x14ac:dyDescent="0.2">
      <c r="C40" s="1"/>
      <c r="L40" s="1"/>
      <c r="U40" s="1"/>
    </row>
    <row r="41" spans="1:25" ht="16" thickBot="1" x14ac:dyDescent="0.25">
      <c r="B41" s="18"/>
      <c r="C41" s="143" t="s">
        <v>3</v>
      </c>
      <c r="D41" s="143"/>
      <c r="K41" s="18"/>
      <c r="L41" s="143" t="s">
        <v>3</v>
      </c>
      <c r="M41" s="143"/>
      <c r="T41" s="18"/>
      <c r="U41" s="143" t="s">
        <v>3</v>
      </c>
      <c r="V41" s="143"/>
      <c r="X41" s="28"/>
      <c r="Y41" s="28"/>
    </row>
    <row r="42" spans="1:25" x14ac:dyDescent="0.2">
      <c r="B42" s="11"/>
      <c r="C42" s="12" t="s">
        <v>122</v>
      </c>
      <c r="D42" s="13" t="s">
        <v>123</v>
      </c>
      <c r="K42" s="11"/>
      <c r="L42" s="12" t="s">
        <v>122</v>
      </c>
      <c r="M42" s="13" t="s">
        <v>123</v>
      </c>
      <c r="T42" s="11"/>
      <c r="U42" s="12" t="s">
        <v>169</v>
      </c>
      <c r="V42" s="13" t="s">
        <v>170</v>
      </c>
      <c r="X42" s="28"/>
      <c r="Y42" s="28"/>
    </row>
    <row r="43" spans="1:25" x14ac:dyDescent="0.2">
      <c r="A43" s="144" t="s">
        <v>7</v>
      </c>
      <c r="B43" s="14" t="s">
        <v>8</v>
      </c>
      <c r="C43" s="9">
        <v>1.0993880287</v>
      </c>
      <c r="D43" s="10">
        <v>0.50406563589999998</v>
      </c>
      <c r="J43" s="144" t="s">
        <v>7</v>
      </c>
      <c r="K43" s="14" t="s">
        <v>8</v>
      </c>
      <c r="L43" s="9">
        <v>0.66551294270000005</v>
      </c>
      <c r="M43" s="10">
        <v>0.60239980420000006</v>
      </c>
      <c r="S43" s="144" t="s">
        <v>7</v>
      </c>
      <c r="T43" s="14" t="s">
        <v>8</v>
      </c>
      <c r="U43" s="9">
        <v>1.0141729676</v>
      </c>
      <c r="V43" s="10">
        <v>0.33227661250000001</v>
      </c>
      <c r="X43" s="28"/>
      <c r="Y43" s="28"/>
    </row>
    <row r="44" spans="1:25" x14ac:dyDescent="0.2">
      <c r="A44" s="144"/>
      <c r="B44" s="14" t="s">
        <v>9</v>
      </c>
      <c r="C44" s="9">
        <v>1.0186167690000001</v>
      </c>
      <c r="D44" s="10">
        <v>0.3624491648</v>
      </c>
      <c r="J44" s="144"/>
      <c r="K44" s="14" t="s">
        <v>9</v>
      </c>
      <c r="L44" s="9">
        <v>0.72183376099999996</v>
      </c>
      <c r="M44" s="10">
        <v>0.23111313589999999</v>
      </c>
      <c r="S44" s="144"/>
      <c r="T44" s="14" t="s">
        <v>9</v>
      </c>
      <c r="U44" s="9">
        <v>1.0312161824999999</v>
      </c>
      <c r="V44" s="10">
        <v>0.63375416939999996</v>
      </c>
    </row>
    <row r="45" spans="1:25" ht="16" thickBot="1" x14ac:dyDescent="0.25">
      <c r="A45" s="144"/>
      <c r="B45" s="14" t="s">
        <v>10</v>
      </c>
      <c r="C45" s="9">
        <v>1.2952409367</v>
      </c>
      <c r="D45" s="10">
        <v>0.36779882120000001</v>
      </c>
      <c r="J45" s="144"/>
      <c r="K45" s="14" t="s">
        <v>10</v>
      </c>
      <c r="L45" s="9">
        <v>1.5967174157999999</v>
      </c>
      <c r="M45" s="10">
        <v>0.24546869939999999</v>
      </c>
      <c r="S45" s="144"/>
      <c r="T45" s="15" t="s">
        <v>10</v>
      </c>
      <c r="U45" s="16">
        <v>1.1524942854</v>
      </c>
      <c r="V45" s="17">
        <v>0.79442244319999999</v>
      </c>
    </row>
    <row r="46" spans="1:25" x14ac:dyDescent="0.2">
      <c r="A46" s="144"/>
      <c r="B46" s="14" t="s">
        <v>13</v>
      </c>
      <c r="C46" s="3">
        <v>0.58675426559999999</v>
      </c>
      <c r="D46" s="4">
        <v>0.1957083476</v>
      </c>
      <c r="J46" s="144"/>
      <c r="K46" s="14" t="s">
        <v>13</v>
      </c>
      <c r="L46" s="3">
        <v>0.73093037139999995</v>
      </c>
      <c r="M46" s="4">
        <v>0.22529198919999999</v>
      </c>
      <c r="S46" s="35"/>
      <c r="T46" s="19"/>
    </row>
    <row r="47" spans="1:25" ht="16" thickBot="1" x14ac:dyDescent="0.25">
      <c r="B47" s="15" t="s">
        <v>14</v>
      </c>
      <c r="C47" s="5"/>
      <c r="D47" s="6">
        <v>0.86077247400000001</v>
      </c>
      <c r="K47" s="15" t="s">
        <v>14</v>
      </c>
      <c r="L47" s="5">
        <v>1.2850055091999999</v>
      </c>
      <c r="M47" s="6">
        <v>0.20240708190000001</v>
      </c>
      <c r="S47" s="35"/>
      <c r="T47" s="19"/>
    </row>
    <row r="48" spans="1:25" x14ac:dyDescent="0.2">
      <c r="S48" s="20"/>
      <c r="T48" s="19"/>
    </row>
    <row r="51" spans="1:17" x14ac:dyDescent="0.2">
      <c r="A51" s="2" t="s">
        <v>241</v>
      </c>
      <c r="B51" s="2" t="s">
        <v>257</v>
      </c>
      <c r="C51" s="7"/>
      <c r="D51" s="7"/>
      <c r="E51" s="7"/>
      <c r="F51" s="7"/>
      <c r="G51" s="7"/>
      <c r="H51" s="7"/>
      <c r="J51" s="2" t="s">
        <v>243</v>
      </c>
      <c r="K51" s="2" t="s">
        <v>258</v>
      </c>
      <c r="L51" s="7"/>
      <c r="M51" s="7"/>
      <c r="N51" s="7"/>
      <c r="O51" s="7"/>
      <c r="P51" s="7"/>
      <c r="Q51" s="7"/>
    </row>
    <row r="52" spans="1:17" x14ac:dyDescent="0.2">
      <c r="C52" s="1"/>
      <c r="L52" s="1"/>
    </row>
    <row r="53" spans="1:17" ht="16" thickBot="1" x14ac:dyDescent="0.25">
      <c r="B53" s="18"/>
      <c r="C53" s="143" t="s">
        <v>3</v>
      </c>
      <c r="D53" s="143"/>
      <c r="K53" s="18"/>
      <c r="L53" s="143" t="s">
        <v>3</v>
      </c>
      <c r="M53" s="143"/>
    </row>
    <row r="54" spans="1:17" x14ac:dyDescent="0.2">
      <c r="B54" s="11"/>
      <c r="C54" s="12" t="s">
        <v>122</v>
      </c>
      <c r="D54" s="13" t="s">
        <v>123</v>
      </c>
      <c r="K54" s="11"/>
      <c r="L54" s="12" t="s">
        <v>122</v>
      </c>
      <c r="M54" s="13" t="s">
        <v>123</v>
      </c>
    </row>
    <row r="55" spans="1:17" x14ac:dyDescent="0.2">
      <c r="A55" s="144" t="s">
        <v>7</v>
      </c>
      <c r="B55" s="14" t="s">
        <v>8</v>
      </c>
      <c r="C55" s="9">
        <v>0.625</v>
      </c>
      <c r="D55" s="10">
        <v>0.47899999999999998</v>
      </c>
      <c r="J55" s="144" t="s">
        <v>7</v>
      </c>
      <c r="K55" s="14" t="s">
        <v>8</v>
      </c>
      <c r="L55" s="9">
        <v>0.15387200000000001</v>
      </c>
      <c r="M55" s="10">
        <v>7.6977000000000004E-2</v>
      </c>
    </row>
    <row r="56" spans="1:17" x14ac:dyDescent="0.2">
      <c r="A56" s="144"/>
      <c r="B56" s="14" t="s">
        <v>9</v>
      </c>
      <c r="C56" s="9">
        <v>0.53800000000000003</v>
      </c>
      <c r="D56" s="10">
        <v>0.55600000000000005</v>
      </c>
      <c r="J56" s="144"/>
      <c r="K56" s="14" t="s">
        <v>9</v>
      </c>
      <c r="L56" s="9">
        <v>0.45939799999999997</v>
      </c>
      <c r="M56" s="10">
        <v>5.7837E-2</v>
      </c>
    </row>
    <row r="57" spans="1:17" x14ac:dyDescent="0.2">
      <c r="A57" s="144"/>
      <c r="B57" s="14" t="s">
        <v>10</v>
      </c>
      <c r="C57" s="9">
        <v>1.1359999999999999</v>
      </c>
      <c r="D57" s="10">
        <v>0.68899999999999995</v>
      </c>
      <c r="J57" s="144"/>
      <c r="K57" s="14" t="s">
        <v>10</v>
      </c>
      <c r="L57" s="9">
        <v>0.73561699999999997</v>
      </c>
      <c r="M57" s="10">
        <v>0.12086</v>
      </c>
    </row>
    <row r="58" spans="1:17" x14ac:dyDescent="0.2">
      <c r="A58" s="144"/>
      <c r="B58" s="14" t="s">
        <v>13</v>
      </c>
      <c r="C58" s="3">
        <v>1.7010000000000001</v>
      </c>
      <c r="D58" s="4">
        <v>1.8</v>
      </c>
      <c r="J58" s="144"/>
      <c r="K58" s="14" t="s">
        <v>13</v>
      </c>
      <c r="L58" s="3">
        <v>2.1636120000000001</v>
      </c>
      <c r="M58" s="4">
        <v>0.18996299999999999</v>
      </c>
    </row>
    <row r="59" spans="1:17" ht="16" thickBot="1" x14ac:dyDescent="0.25">
      <c r="B59" s="15" t="s">
        <v>14</v>
      </c>
      <c r="C59" s="5"/>
      <c r="D59" s="6">
        <v>0.39400000000000002</v>
      </c>
      <c r="K59" s="15" t="s">
        <v>14</v>
      </c>
      <c r="L59" s="5">
        <v>1.4875020000000001</v>
      </c>
      <c r="M59" s="6">
        <v>0.10582900000000001</v>
      </c>
    </row>
    <row r="60" spans="1:17" x14ac:dyDescent="0.2">
      <c r="B60" s="19"/>
    </row>
    <row r="63" spans="1:17" x14ac:dyDescent="0.2">
      <c r="A63" s="2" t="s">
        <v>241</v>
      </c>
      <c r="B63" s="2" t="s">
        <v>259</v>
      </c>
      <c r="C63" s="7"/>
      <c r="D63" s="7"/>
      <c r="E63" s="7"/>
      <c r="F63" s="7"/>
      <c r="G63" s="7"/>
      <c r="H63" s="7"/>
      <c r="J63" s="2" t="s">
        <v>243</v>
      </c>
      <c r="K63" s="2" t="s">
        <v>260</v>
      </c>
      <c r="L63" s="7"/>
      <c r="M63" s="7"/>
      <c r="N63" s="7"/>
      <c r="O63" s="7"/>
      <c r="P63" s="7"/>
      <c r="Q63" s="7"/>
    </row>
    <row r="64" spans="1:17" x14ac:dyDescent="0.2">
      <c r="C64" s="1"/>
      <c r="L64" s="1"/>
    </row>
    <row r="65" spans="1:13" ht="16" thickBot="1" x14ac:dyDescent="0.25">
      <c r="B65" s="18"/>
      <c r="C65" s="143" t="s">
        <v>3</v>
      </c>
      <c r="D65" s="143"/>
      <c r="K65" s="18"/>
      <c r="L65" s="143" t="s">
        <v>3</v>
      </c>
      <c r="M65" s="143"/>
    </row>
    <row r="66" spans="1:13" x14ac:dyDescent="0.2">
      <c r="B66" s="11"/>
      <c r="C66" s="12" t="s">
        <v>122</v>
      </c>
      <c r="D66" s="13" t="s">
        <v>123</v>
      </c>
      <c r="K66" s="11"/>
      <c r="L66" s="12" t="s">
        <v>122</v>
      </c>
      <c r="M66" s="13" t="s">
        <v>123</v>
      </c>
    </row>
    <row r="67" spans="1:13" x14ac:dyDescent="0.2">
      <c r="A67" s="144" t="s">
        <v>7</v>
      </c>
      <c r="B67" s="14" t="s">
        <v>8</v>
      </c>
      <c r="C67" s="9">
        <v>1.252</v>
      </c>
      <c r="D67" s="10">
        <v>1.7090000000000001</v>
      </c>
      <c r="J67" s="144" t="s">
        <v>7</v>
      </c>
      <c r="K67" s="14" t="s">
        <v>8</v>
      </c>
      <c r="L67" s="9">
        <v>0.33900000000000002</v>
      </c>
      <c r="M67" s="10">
        <v>0.38900000000000001</v>
      </c>
    </row>
    <row r="68" spans="1:13" x14ac:dyDescent="0.2">
      <c r="A68" s="144"/>
      <c r="B68" s="14" t="s">
        <v>9</v>
      </c>
      <c r="C68" s="9">
        <v>0.56200000000000006</v>
      </c>
      <c r="D68" s="10">
        <v>1.0669999999999999</v>
      </c>
      <c r="J68" s="144"/>
      <c r="K68" s="14" t="s">
        <v>9</v>
      </c>
      <c r="L68" s="9">
        <v>0.622</v>
      </c>
      <c r="M68" s="10">
        <v>0.49</v>
      </c>
    </row>
    <row r="69" spans="1:13" x14ac:dyDescent="0.2">
      <c r="A69" s="144"/>
      <c r="B69" s="14" t="s">
        <v>10</v>
      </c>
      <c r="C69" s="9">
        <v>0.754</v>
      </c>
      <c r="D69" s="10">
        <v>0.88200000000000001</v>
      </c>
      <c r="J69" s="144"/>
      <c r="K69" s="14" t="s">
        <v>10</v>
      </c>
      <c r="L69" s="9">
        <v>0.71199999999999997</v>
      </c>
      <c r="M69" s="10">
        <v>0.93300000000000005</v>
      </c>
    </row>
    <row r="70" spans="1:13" x14ac:dyDescent="0.2">
      <c r="A70" s="144"/>
      <c r="B70" s="14" t="s">
        <v>13</v>
      </c>
      <c r="C70" s="3">
        <v>1.4319999999999999</v>
      </c>
      <c r="D70" s="4">
        <v>0.74199999999999999</v>
      </c>
      <c r="J70" s="144"/>
      <c r="K70" s="14" t="s">
        <v>13</v>
      </c>
      <c r="L70" s="3">
        <v>1.93</v>
      </c>
      <c r="M70" s="4">
        <v>0.79600000000000004</v>
      </c>
    </row>
    <row r="71" spans="1:13" ht="16" thickBot="1" x14ac:dyDescent="0.25">
      <c r="B71" s="15" t="s">
        <v>14</v>
      </c>
      <c r="C71" s="5"/>
      <c r="D71" s="6">
        <v>0.63800000000000001</v>
      </c>
      <c r="K71" s="15" t="s">
        <v>14</v>
      </c>
      <c r="L71" s="5">
        <v>1.397</v>
      </c>
      <c r="M71" s="6">
        <v>0.56399999999999995</v>
      </c>
    </row>
  </sheetData>
  <mergeCells count="32">
    <mergeCell ref="A67:A70"/>
    <mergeCell ref="C5:D5"/>
    <mergeCell ref="A7:A10"/>
    <mergeCell ref="C17:D17"/>
    <mergeCell ref="A19:A22"/>
    <mergeCell ref="C29:D29"/>
    <mergeCell ref="A31:A34"/>
    <mergeCell ref="C41:D41"/>
    <mergeCell ref="A43:A46"/>
    <mergeCell ref="C53:D53"/>
    <mergeCell ref="A55:A58"/>
    <mergeCell ref="C65:D65"/>
    <mergeCell ref="J67:J70"/>
    <mergeCell ref="L5:M5"/>
    <mergeCell ref="J7:J10"/>
    <mergeCell ref="L17:M17"/>
    <mergeCell ref="J19:J22"/>
    <mergeCell ref="L29:M29"/>
    <mergeCell ref="J31:J34"/>
    <mergeCell ref="L41:M41"/>
    <mergeCell ref="J43:J46"/>
    <mergeCell ref="L53:M53"/>
    <mergeCell ref="J55:J58"/>
    <mergeCell ref="L65:M65"/>
    <mergeCell ref="U41:V41"/>
    <mergeCell ref="S31:S33"/>
    <mergeCell ref="S19:S21"/>
    <mergeCell ref="S43:S45"/>
    <mergeCell ref="U5:V5"/>
    <mergeCell ref="S7:S11"/>
    <mergeCell ref="U17:V17"/>
    <mergeCell ref="U29:V29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33C1A-EC6E-4CC2-9192-F960A01FD4BF}">
  <dimension ref="A1:P145"/>
  <sheetViews>
    <sheetView topLeftCell="A22" zoomScale="63" workbookViewId="0">
      <selection activeCell="J51" sqref="J51"/>
    </sheetView>
  </sheetViews>
  <sheetFormatPr baseColWidth="10" defaultColWidth="11.5" defaultRowHeight="15" x14ac:dyDescent="0.2"/>
  <cols>
    <col min="1" max="1" width="17.83203125" customWidth="1"/>
    <col min="3" max="3" width="13.83203125" customWidth="1"/>
    <col min="4" max="4" width="12.6640625" customWidth="1"/>
    <col min="5" max="5" width="12.5" customWidth="1"/>
  </cols>
  <sheetData>
    <row r="1" spans="1:8" x14ac:dyDescent="0.2">
      <c r="A1" t="s">
        <v>261</v>
      </c>
    </row>
    <row r="3" spans="1:8" x14ac:dyDescent="0.2">
      <c r="A3" s="2" t="s">
        <v>262</v>
      </c>
      <c r="B3" s="2" t="s">
        <v>263</v>
      </c>
      <c r="C3" s="7"/>
      <c r="D3" s="7"/>
    </row>
    <row r="4" spans="1:8" x14ac:dyDescent="0.2">
      <c r="C4" s="1"/>
    </row>
    <row r="5" spans="1:8" ht="16" thickBot="1" x14ac:dyDescent="0.25">
      <c r="B5" s="18"/>
      <c r="C5" s="143" t="s">
        <v>3</v>
      </c>
      <c r="D5" s="143"/>
    </row>
    <row r="6" spans="1:8" x14ac:dyDescent="0.2">
      <c r="B6" s="11"/>
      <c r="C6" s="12" t="s">
        <v>122</v>
      </c>
      <c r="D6" s="13" t="s">
        <v>123</v>
      </c>
    </row>
    <row r="7" spans="1:8" x14ac:dyDescent="0.2">
      <c r="A7" s="144" t="s">
        <v>7</v>
      </c>
      <c r="B7" s="14" t="s">
        <v>8</v>
      </c>
      <c r="C7" s="9">
        <v>1.3545267505</v>
      </c>
      <c r="D7" s="10">
        <v>4.3341448618999996</v>
      </c>
    </row>
    <row r="8" spans="1:8" x14ac:dyDescent="0.2">
      <c r="A8" s="144"/>
      <c r="B8" s="14" t="s">
        <v>9</v>
      </c>
      <c r="C8" s="9">
        <v>0.99062112700000005</v>
      </c>
      <c r="D8" s="10">
        <v>4.0342524540999998</v>
      </c>
    </row>
    <row r="9" spans="1:8" x14ac:dyDescent="0.2">
      <c r="A9" s="144"/>
      <c r="B9" s="14" t="s">
        <v>10</v>
      </c>
      <c r="C9" s="9">
        <v>1.1049600836</v>
      </c>
      <c r="D9" s="10">
        <v>2.0274959307999998</v>
      </c>
    </row>
    <row r="10" spans="1:8" x14ac:dyDescent="0.2">
      <c r="A10" s="144"/>
      <c r="B10" s="14" t="s">
        <v>13</v>
      </c>
      <c r="C10" s="3">
        <v>0.54989203880000004</v>
      </c>
      <c r="D10" s="4">
        <v>1.4531590323000001</v>
      </c>
    </row>
    <row r="11" spans="1:8" ht="16" thickBot="1" x14ac:dyDescent="0.25">
      <c r="B11" s="15" t="s">
        <v>14</v>
      </c>
      <c r="C11" s="5"/>
      <c r="D11" s="6">
        <v>2.1492525650999998</v>
      </c>
    </row>
    <row r="14" spans="1:8" x14ac:dyDescent="0.2">
      <c r="A14" s="2" t="s">
        <v>264</v>
      </c>
      <c r="B14" s="2" t="s">
        <v>265</v>
      </c>
      <c r="C14" s="7"/>
      <c r="D14" s="7"/>
      <c r="E14" s="7"/>
      <c r="F14" s="7"/>
      <c r="G14" s="7"/>
      <c r="H14" s="7"/>
    </row>
    <row r="15" spans="1:8" x14ac:dyDescent="0.2">
      <c r="C15" s="1"/>
    </row>
    <row r="16" spans="1:8" ht="16" thickBot="1" x14ac:dyDescent="0.25">
      <c r="B16" s="8"/>
      <c r="C16" s="142" t="s">
        <v>3</v>
      </c>
      <c r="D16" s="142"/>
      <c r="E16" s="142"/>
    </row>
    <row r="17" spans="1:10" x14ac:dyDescent="0.2">
      <c r="B17" s="11"/>
      <c r="C17" s="12" t="s">
        <v>266</v>
      </c>
      <c r="D17" s="12" t="s">
        <v>267</v>
      </c>
      <c r="E17" s="13" t="s">
        <v>268</v>
      </c>
    </row>
    <row r="18" spans="1:10" x14ac:dyDescent="0.2">
      <c r="A18" s="141" t="s">
        <v>7</v>
      </c>
      <c r="B18" s="14" t="s">
        <v>8</v>
      </c>
      <c r="C18" s="9">
        <v>48.650674700000003</v>
      </c>
      <c r="D18" s="9">
        <v>30.134932500000001</v>
      </c>
      <c r="E18" s="10">
        <v>21.214392799999999</v>
      </c>
    </row>
    <row r="19" spans="1:10" x14ac:dyDescent="0.2">
      <c r="A19" s="141"/>
      <c r="B19" s="14" t="s">
        <v>9</v>
      </c>
      <c r="C19" s="9">
        <v>70.561562600000002</v>
      </c>
      <c r="D19" s="9">
        <v>18.9396582</v>
      </c>
      <c r="E19" s="10">
        <v>10.4987792</v>
      </c>
    </row>
    <row r="20" spans="1:10" ht="16" thickBot="1" x14ac:dyDescent="0.25">
      <c r="A20" s="141"/>
      <c r="B20" s="15" t="s">
        <v>10</v>
      </c>
      <c r="C20" s="16">
        <v>62.826899099999999</v>
      </c>
      <c r="D20" s="16">
        <v>26.650062299999998</v>
      </c>
      <c r="E20" s="17">
        <v>10.5230386</v>
      </c>
    </row>
    <row r="24" spans="1:10" x14ac:dyDescent="0.2">
      <c r="A24" s="2" t="s">
        <v>269</v>
      </c>
      <c r="B24" s="2" t="s">
        <v>270</v>
      </c>
      <c r="C24" s="7"/>
      <c r="D24" s="7"/>
      <c r="E24" s="7"/>
      <c r="F24" s="7"/>
      <c r="G24" s="7"/>
      <c r="H24" s="7"/>
      <c r="I24" s="7"/>
      <c r="J24" s="7"/>
    </row>
    <row r="25" spans="1:10" x14ac:dyDescent="0.2">
      <c r="C25" s="1"/>
    </row>
    <row r="26" spans="1:10" ht="16" thickBot="1" x14ac:dyDescent="0.25">
      <c r="B26" s="8"/>
      <c r="C26" s="142" t="s">
        <v>3</v>
      </c>
      <c r="D26" s="142"/>
      <c r="E26" s="142"/>
    </row>
    <row r="27" spans="1:10" x14ac:dyDescent="0.2">
      <c r="B27" s="11"/>
      <c r="C27" s="12" t="s">
        <v>266</v>
      </c>
      <c r="D27" s="12" t="s">
        <v>267</v>
      </c>
      <c r="E27" s="13" t="s">
        <v>268</v>
      </c>
    </row>
    <row r="28" spans="1:10" x14ac:dyDescent="0.2">
      <c r="A28" s="141" t="s">
        <v>7</v>
      </c>
      <c r="B28" s="14" t="s">
        <v>8</v>
      </c>
      <c r="C28" s="9">
        <v>61.833688700000003</v>
      </c>
      <c r="D28" s="9">
        <v>26.012793200000001</v>
      </c>
      <c r="E28" s="10">
        <v>12.153518099999999</v>
      </c>
    </row>
    <row r="29" spans="1:10" x14ac:dyDescent="0.2">
      <c r="A29" s="141"/>
      <c r="B29" s="14" t="s">
        <v>9</v>
      </c>
      <c r="C29" s="9">
        <v>51.142006000000002</v>
      </c>
      <c r="D29" s="9">
        <v>39.6226415</v>
      </c>
      <c r="E29" s="10">
        <v>9.2353525300000001</v>
      </c>
    </row>
    <row r="30" spans="1:10" ht="16" thickBot="1" x14ac:dyDescent="0.25">
      <c r="A30" s="141"/>
      <c r="B30" s="15" t="s">
        <v>10</v>
      </c>
      <c r="C30" s="16">
        <v>47.892720300000001</v>
      </c>
      <c r="D30" s="16">
        <v>39.655172399999998</v>
      </c>
      <c r="E30" s="17">
        <v>12.4521073</v>
      </c>
    </row>
    <row r="34" spans="1:16" x14ac:dyDescent="0.2">
      <c r="A34" s="2" t="s">
        <v>271</v>
      </c>
      <c r="B34" s="2" t="s">
        <v>88</v>
      </c>
      <c r="C34" s="7"/>
      <c r="D34" s="7"/>
      <c r="E34" s="7"/>
      <c r="F34" s="7"/>
      <c r="G34" s="7"/>
      <c r="K34" s="2" t="s">
        <v>272</v>
      </c>
      <c r="L34" s="2" t="s">
        <v>273</v>
      </c>
      <c r="M34" s="7"/>
      <c r="N34" s="7"/>
      <c r="O34" s="7"/>
      <c r="P34" s="7"/>
    </row>
    <row r="35" spans="1:16" x14ac:dyDescent="0.2">
      <c r="M35" s="1"/>
    </row>
    <row r="36" spans="1:16" ht="16" thickBot="1" x14ac:dyDescent="0.25">
      <c r="A36" s="36" t="s">
        <v>93</v>
      </c>
      <c r="C36" s="143" t="s">
        <v>3</v>
      </c>
      <c r="D36" s="143"/>
      <c r="E36" s="27"/>
      <c r="L36" s="18"/>
      <c r="M36" s="143" t="s">
        <v>3</v>
      </c>
      <c r="N36" s="143"/>
    </row>
    <row r="37" spans="1:16" x14ac:dyDescent="0.2">
      <c r="B37" s="11"/>
      <c r="C37" s="12" t="s">
        <v>94</v>
      </c>
      <c r="D37" s="13" t="s">
        <v>95</v>
      </c>
      <c r="E37" s="19"/>
      <c r="L37" s="11"/>
      <c r="M37" s="12" t="s">
        <v>94</v>
      </c>
      <c r="N37" s="13" t="s">
        <v>95</v>
      </c>
    </row>
    <row r="38" spans="1:16" x14ac:dyDescent="0.2">
      <c r="A38" s="144" t="s">
        <v>7</v>
      </c>
      <c r="B38" s="14" t="s">
        <v>8</v>
      </c>
      <c r="C38" s="31">
        <v>206.3</v>
      </c>
      <c r="D38" s="32">
        <v>271.7</v>
      </c>
      <c r="E38" s="28"/>
      <c r="K38" s="144" t="s">
        <v>7</v>
      </c>
      <c r="L38" s="14" t="s">
        <v>8</v>
      </c>
      <c r="M38" s="9">
        <v>1.4247542607000001</v>
      </c>
      <c r="N38" s="10">
        <v>1.4458377437000001</v>
      </c>
    </row>
    <row r="39" spans="1:16" x14ac:dyDescent="0.2">
      <c r="A39" s="144"/>
      <c r="B39" s="14" t="s">
        <v>9</v>
      </c>
      <c r="C39" s="31">
        <v>201.9</v>
      </c>
      <c r="D39" s="32">
        <v>262.5</v>
      </c>
      <c r="E39" s="28"/>
      <c r="K39" s="144"/>
      <c r="L39" s="14" t="s">
        <v>9</v>
      </c>
      <c r="M39" s="9">
        <v>0.51498593290000005</v>
      </c>
      <c r="N39" s="10">
        <v>0.94238729939999999</v>
      </c>
    </row>
    <row r="40" spans="1:16" ht="16" thickBot="1" x14ac:dyDescent="0.25">
      <c r="A40" s="144"/>
      <c r="B40" s="15" t="s">
        <v>10</v>
      </c>
      <c r="C40" s="33">
        <v>200.5</v>
      </c>
      <c r="D40" s="34">
        <v>309.2</v>
      </c>
      <c r="E40" s="28"/>
      <c r="K40" s="144"/>
      <c r="L40" s="15" t="s">
        <v>10</v>
      </c>
      <c r="M40" s="16">
        <v>1.0602598063999999</v>
      </c>
      <c r="N40" s="17">
        <v>0.52106819130000004</v>
      </c>
    </row>
    <row r="43" spans="1:16" ht="16" thickBot="1" x14ac:dyDescent="0.25">
      <c r="A43" s="36" t="s">
        <v>97</v>
      </c>
    </row>
    <row r="44" spans="1:16" x14ac:dyDescent="0.2">
      <c r="B44" s="151" t="s">
        <v>94</v>
      </c>
      <c r="C44" s="152"/>
      <c r="D44" s="153"/>
      <c r="E44" s="154" t="s">
        <v>95</v>
      </c>
      <c r="F44" s="155"/>
      <c r="G44" s="156"/>
      <c r="K44" s="2" t="s">
        <v>272</v>
      </c>
      <c r="L44" s="2" t="s">
        <v>274</v>
      </c>
      <c r="M44" s="7"/>
      <c r="N44" s="7"/>
      <c r="O44" s="7"/>
      <c r="P44" s="7"/>
    </row>
    <row r="45" spans="1:16" ht="16" thickBot="1" x14ac:dyDescent="0.25">
      <c r="B45" s="37" t="s">
        <v>8</v>
      </c>
      <c r="C45" s="37" t="s">
        <v>9</v>
      </c>
      <c r="D45" s="37" t="s">
        <v>10</v>
      </c>
      <c r="E45" s="37" t="s">
        <v>8</v>
      </c>
      <c r="F45" s="37" t="s">
        <v>9</v>
      </c>
      <c r="G45" s="37" t="s">
        <v>10</v>
      </c>
      <c r="M45" s="1"/>
    </row>
    <row r="46" spans="1:16" ht="16" thickBot="1" x14ac:dyDescent="0.25">
      <c r="B46" s="38">
        <v>686</v>
      </c>
      <c r="C46" s="23">
        <v>234</v>
      </c>
      <c r="D46" s="29">
        <v>229</v>
      </c>
      <c r="E46" s="38">
        <v>668</v>
      </c>
      <c r="F46" s="23">
        <v>243</v>
      </c>
      <c r="G46" s="24">
        <v>621</v>
      </c>
      <c r="L46" s="18"/>
      <c r="M46" s="143" t="s">
        <v>3</v>
      </c>
      <c r="N46" s="143"/>
    </row>
    <row r="47" spans="1:16" x14ac:dyDescent="0.2">
      <c r="B47" s="39">
        <v>326</v>
      </c>
      <c r="C47" s="9">
        <v>186</v>
      </c>
      <c r="D47" s="25">
        <v>204</v>
      </c>
      <c r="E47" s="39">
        <v>328</v>
      </c>
      <c r="F47" s="9">
        <v>478</v>
      </c>
      <c r="G47" s="10">
        <v>292</v>
      </c>
      <c r="L47" s="11"/>
      <c r="M47" s="12" t="s">
        <v>94</v>
      </c>
      <c r="N47" s="13" t="s">
        <v>95</v>
      </c>
    </row>
    <row r="48" spans="1:16" x14ac:dyDescent="0.2">
      <c r="B48" s="39">
        <v>140</v>
      </c>
      <c r="C48" s="9">
        <v>221</v>
      </c>
      <c r="D48" s="25">
        <v>379</v>
      </c>
      <c r="E48" s="39">
        <v>343</v>
      </c>
      <c r="F48" s="9">
        <v>190</v>
      </c>
      <c r="G48" s="10">
        <v>308</v>
      </c>
      <c r="K48" s="144" t="s">
        <v>7</v>
      </c>
      <c r="L48" s="14" t="s">
        <v>8</v>
      </c>
      <c r="M48" s="9">
        <v>1.9620621354000001</v>
      </c>
      <c r="N48" s="10">
        <v>8.3404375560999995</v>
      </c>
    </row>
    <row r="49" spans="2:16" x14ac:dyDescent="0.2">
      <c r="B49" s="39">
        <v>188</v>
      </c>
      <c r="C49" s="9">
        <v>127</v>
      </c>
      <c r="D49" s="25">
        <v>282</v>
      </c>
      <c r="E49" s="39">
        <v>254</v>
      </c>
      <c r="F49" s="9">
        <v>74</v>
      </c>
      <c r="G49" s="10">
        <v>383</v>
      </c>
      <c r="K49" s="144"/>
      <c r="L49" s="14" t="s">
        <v>9</v>
      </c>
      <c r="M49" s="9">
        <v>0.2723525316</v>
      </c>
      <c r="N49" s="10">
        <v>1.624938056</v>
      </c>
    </row>
    <row r="50" spans="2:16" ht="16" thickBot="1" x14ac:dyDescent="0.25">
      <c r="B50" s="39">
        <v>221</v>
      </c>
      <c r="C50" s="9">
        <v>180</v>
      </c>
      <c r="D50" s="25">
        <v>209</v>
      </c>
      <c r="E50" s="39">
        <v>122</v>
      </c>
      <c r="F50" s="9">
        <v>104</v>
      </c>
      <c r="G50" s="10">
        <v>376</v>
      </c>
      <c r="K50" s="144"/>
      <c r="L50" s="15" t="s">
        <v>10</v>
      </c>
      <c r="M50" s="16">
        <v>0.76558533299999998</v>
      </c>
      <c r="N50" s="17">
        <v>1.3952869369000001</v>
      </c>
    </row>
    <row r="51" spans="2:16" x14ac:dyDescent="0.2">
      <c r="B51" s="39">
        <v>147</v>
      </c>
      <c r="C51" s="9">
        <v>155</v>
      </c>
      <c r="D51" s="25">
        <v>181</v>
      </c>
      <c r="E51" s="39">
        <v>102</v>
      </c>
      <c r="F51" s="9">
        <v>63</v>
      </c>
      <c r="G51" s="10">
        <v>163</v>
      </c>
    </row>
    <row r="52" spans="2:16" x14ac:dyDescent="0.2">
      <c r="B52" s="39">
        <v>338</v>
      </c>
      <c r="C52" s="9">
        <v>160</v>
      </c>
      <c r="D52" s="25">
        <v>322</v>
      </c>
      <c r="E52" s="39">
        <v>343</v>
      </c>
      <c r="F52" s="9">
        <v>243</v>
      </c>
      <c r="G52" s="10">
        <v>367</v>
      </c>
    </row>
    <row r="53" spans="2:16" x14ac:dyDescent="0.2">
      <c r="B53" s="39">
        <v>107</v>
      </c>
      <c r="C53" s="9">
        <v>127</v>
      </c>
      <c r="D53" s="25">
        <v>105</v>
      </c>
      <c r="E53" s="39">
        <v>102</v>
      </c>
      <c r="F53" s="9">
        <v>229</v>
      </c>
      <c r="G53" s="10">
        <v>246</v>
      </c>
    </row>
    <row r="54" spans="2:16" x14ac:dyDescent="0.2">
      <c r="B54" s="39">
        <v>112</v>
      </c>
      <c r="C54" s="9">
        <v>162</v>
      </c>
      <c r="D54" s="25">
        <v>105</v>
      </c>
      <c r="E54" s="39">
        <v>242</v>
      </c>
      <c r="F54" s="9">
        <v>130</v>
      </c>
      <c r="G54" s="10">
        <v>228</v>
      </c>
      <c r="K54" s="2" t="s">
        <v>272</v>
      </c>
      <c r="L54" s="2" t="s">
        <v>275</v>
      </c>
      <c r="M54" s="7"/>
      <c r="N54" s="7"/>
      <c r="O54" s="7"/>
      <c r="P54" s="7"/>
    </row>
    <row r="55" spans="2:16" x14ac:dyDescent="0.2">
      <c r="B55" s="39">
        <v>262</v>
      </c>
      <c r="C55" s="9">
        <v>155</v>
      </c>
      <c r="D55" s="25">
        <v>475</v>
      </c>
      <c r="E55" s="39">
        <v>191</v>
      </c>
      <c r="F55" s="9">
        <v>140</v>
      </c>
      <c r="G55" s="10">
        <v>447</v>
      </c>
      <c r="M55" s="1"/>
    </row>
    <row r="56" spans="2:16" ht="16" thickBot="1" x14ac:dyDescent="0.25">
      <c r="B56" s="39">
        <v>353</v>
      </c>
      <c r="C56" s="9">
        <v>117</v>
      </c>
      <c r="D56" s="25">
        <v>210</v>
      </c>
      <c r="E56" s="39">
        <v>140</v>
      </c>
      <c r="F56" s="9">
        <v>101</v>
      </c>
      <c r="G56" s="10">
        <v>314</v>
      </c>
      <c r="L56" s="18"/>
      <c r="M56" s="143" t="s">
        <v>3</v>
      </c>
      <c r="N56" s="143"/>
    </row>
    <row r="57" spans="2:16" x14ac:dyDescent="0.2">
      <c r="B57" s="39">
        <v>389</v>
      </c>
      <c r="C57" s="9">
        <v>215</v>
      </c>
      <c r="D57" s="25">
        <v>357</v>
      </c>
      <c r="E57" s="39">
        <v>130</v>
      </c>
      <c r="F57" s="9">
        <v>346</v>
      </c>
      <c r="G57" s="10">
        <v>313</v>
      </c>
      <c r="L57" s="11"/>
      <c r="M57" s="12" t="s">
        <v>94</v>
      </c>
      <c r="N57" s="13" t="s">
        <v>95</v>
      </c>
    </row>
    <row r="58" spans="2:16" x14ac:dyDescent="0.2">
      <c r="B58" s="39">
        <v>292</v>
      </c>
      <c r="C58" s="9">
        <v>249</v>
      </c>
      <c r="D58" s="25">
        <v>98</v>
      </c>
      <c r="E58" s="39">
        <v>97</v>
      </c>
      <c r="F58" s="9">
        <v>329</v>
      </c>
      <c r="G58" s="10">
        <v>289</v>
      </c>
      <c r="K58" s="144" t="s">
        <v>7</v>
      </c>
      <c r="L58" s="14" t="s">
        <v>8</v>
      </c>
      <c r="M58" s="9">
        <v>1.252674517</v>
      </c>
      <c r="N58" s="10">
        <v>1.8051310608</v>
      </c>
    </row>
    <row r="59" spans="2:16" x14ac:dyDescent="0.2">
      <c r="B59" s="39">
        <v>249</v>
      </c>
      <c r="C59" s="9">
        <v>264</v>
      </c>
      <c r="D59" s="25">
        <v>150</v>
      </c>
      <c r="E59" s="39">
        <v>386</v>
      </c>
      <c r="F59" s="9">
        <v>262</v>
      </c>
      <c r="G59" s="10">
        <v>279</v>
      </c>
      <c r="K59" s="144"/>
      <c r="L59" s="14" t="s">
        <v>9</v>
      </c>
      <c r="M59" s="9">
        <v>0.73284249150000003</v>
      </c>
      <c r="N59" s="10">
        <v>0.99896229550000004</v>
      </c>
    </row>
    <row r="60" spans="2:16" ht="16" thickBot="1" x14ac:dyDescent="0.25">
      <c r="B60" s="39">
        <v>303</v>
      </c>
      <c r="C60" s="9">
        <v>257</v>
      </c>
      <c r="D60" s="25">
        <v>155</v>
      </c>
      <c r="E60" s="39">
        <v>129</v>
      </c>
      <c r="F60" s="9">
        <v>476</v>
      </c>
      <c r="G60" s="10">
        <v>201</v>
      </c>
      <c r="K60" s="144"/>
      <c r="L60" s="15" t="s">
        <v>10</v>
      </c>
      <c r="M60" s="16">
        <v>1.0144829915</v>
      </c>
      <c r="N60" s="17">
        <v>0.70444066819999995</v>
      </c>
    </row>
    <row r="61" spans="2:16" x14ac:dyDescent="0.2">
      <c r="B61" s="39">
        <v>158</v>
      </c>
      <c r="C61" s="9">
        <v>268</v>
      </c>
      <c r="D61" s="25">
        <v>244</v>
      </c>
      <c r="E61" s="39">
        <v>361</v>
      </c>
      <c r="F61" s="9">
        <v>468</v>
      </c>
      <c r="G61" s="10">
        <v>226</v>
      </c>
    </row>
    <row r="62" spans="2:16" x14ac:dyDescent="0.2">
      <c r="B62" s="39">
        <v>122</v>
      </c>
      <c r="C62" s="9">
        <v>300</v>
      </c>
      <c r="D62" s="25">
        <v>249</v>
      </c>
      <c r="E62" s="39">
        <v>247</v>
      </c>
      <c r="F62" s="9">
        <v>229</v>
      </c>
      <c r="G62" s="10">
        <v>323</v>
      </c>
    </row>
    <row r="63" spans="2:16" x14ac:dyDescent="0.2">
      <c r="B63" s="39">
        <v>125</v>
      </c>
      <c r="C63" s="9">
        <v>196</v>
      </c>
      <c r="D63" s="25">
        <v>137</v>
      </c>
      <c r="E63" s="39">
        <v>107</v>
      </c>
      <c r="F63" s="9">
        <v>215</v>
      </c>
      <c r="G63" s="10">
        <v>312</v>
      </c>
    </row>
    <row r="64" spans="2:16" x14ac:dyDescent="0.2">
      <c r="B64" s="39">
        <v>412</v>
      </c>
      <c r="C64" s="9">
        <v>232</v>
      </c>
      <c r="D64" s="25">
        <v>111</v>
      </c>
      <c r="E64" s="39">
        <v>163</v>
      </c>
      <c r="F64" s="9">
        <v>315</v>
      </c>
      <c r="G64" s="10">
        <v>476</v>
      </c>
    </row>
    <row r="65" spans="2:7" x14ac:dyDescent="0.2">
      <c r="B65" s="39">
        <v>480</v>
      </c>
      <c r="C65" s="9">
        <v>254</v>
      </c>
      <c r="D65" s="25">
        <v>201</v>
      </c>
      <c r="E65" s="39">
        <v>165</v>
      </c>
      <c r="F65" s="9">
        <v>89</v>
      </c>
      <c r="G65" s="10">
        <v>208</v>
      </c>
    </row>
    <row r="66" spans="2:7" x14ac:dyDescent="0.2">
      <c r="B66" s="39">
        <v>120</v>
      </c>
      <c r="C66" s="9">
        <v>157</v>
      </c>
      <c r="D66" s="25">
        <v>105</v>
      </c>
      <c r="E66" s="39">
        <v>78</v>
      </c>
      <c r="F66" s="9">
        <v>85</v>
      </c>
      <c r="G66" s="10">
        <v>198</v>
      </c>
    </row>
    <row r="67" spans="2:7" x14ac:dyDescent="0.2">
      <c r="B67" s="39">
        <v>309</v>
      </c>
      <c r="C67" s="9">
        <v>137</v>
      </c>
      <c r="D67" s="25">
        <v>306</v>
      </c>
      <c r="E67" s="39">
        <v>83</v>
      </c>
      <c r="F67" s="9">
        <v>104</v>
      </c>
      <c r="G67" s="10">
        <v>121</v>
      </c>
    </row>
    <row r="68" spans="2:7" x14ac:dyDescent="0.2">
      <c r="B68" s="39">
        <v>109</v>
      </c>
      <c r="C68" s="9">
        <v>146</v>
      </c>
      <c r="D68" s="25">
        <v>77</v>
      </c>
      <c r="E68" s="39">
        <v>610</v>
      </c>
      <c r="F68" s="9">
        <v>274</v>
      </c>
      <c r="G68" s="10">
        <v>536</v>
      </c>
    </row>
    <row r="69" spans="2:7" x14ac:dyDescent="0.2">
      <c r="B69" s="39">
        <v>318</v>
      </c>
      <c r="C69" s="9">
        <v>159</v>
      </c>
      <c r="D69" s="25">
        <v>272</v>
      </c>
      <c r="E69" s="39">
        <v>137</v>
      </c>
      <c r="F69" s="9">
        <v>209</v>
      </c>
      <c r="G69" s="10">
        <v>288</v>
      </c>
    </row>
    <row r="70" spans="2:7" x14ac:dyDescent="0.2">
      <c r="B70" s="39">
        <v>193</v>
      </c>
      <c r="C70" s="9">
        <v>309</v>
      </c>
      <c r="D70" s="25">
        <v>117</v>
      </c>
      <c r="E70" s="39">
        <v>208</v>
      </c>
      <c r="F70" s="9">
        <v>184</v>
      </c>
      <c r="G70" s="10">
        <v>211</v>
      </c>
    </row>
    <row r="71" spans="2:7" x14ac:dyDescent="0.2">
      <c r="B71" s="39">
        <v>176</v>
      </c>
      <c r="C71" s="9">
        <v>242</v>
      </c>
      <c r="D71" s="25">
        <v>117</v>
      </c>
      <c r="E71" s="39">
        <v>165</v>
      </c>
      <c r="F71" s="9">
        <v>229</v>
      </c>
      <c r="G71" s="10">
        <v>245</v>
      </c>
    </row>
    <row r="72" spans="2:7" x14ac:dyDescent="0.2">
      <c r="B72" s="39">
        <v>323</v>
      </c>
      <c r="C72" s="9">
        <v>236</v>
      </c>
      <c r="D72" s="25">
        <v>101</v>
      </c>
      <c r="E72" s="39">
        <v>139</v>
      </c>
      <c r="F72" s="9">
        <v>131</v>
      </c>
      <c r="G72" s="10">
        <v>146</v>
      </c>
    </row>
    <row r="73" spans="2:7" x14ac:dyDescent="0.2">
      <c r="B73" s="39">
        <v>229</v>
      </c>
      <c r="C73" s="9">
        <v>166</v>
      </c>
      <c r="D73" s="25">
        <v>224</v>
      </c>
      <c r="E73" s="39">
        <v>78</v>
      </c>
      <c r="F73" s="9">
        <v>205</v>
      </c>
      <c r="G73" s="10">
        <v>294</v>
      </c>
    </row>
    <row r="74" spans="2:7" x14ac:dyDescent="0.2">
      <c r="B74" s="39">
        <v>180</v>
      </c>
      <c r="C74" s="9">
        <v>176</v>
      </c>
      <c r="D74" s="25">
        <v>147</v>
      </c>
      <c r="E74" s="39">
        <v>569</v>
      </c>
      <c r="F74" s="9">
        <v>102</v>
      </c>
      <c r="G74" s="10">
        <v>147</v>
      </c>
    </row>
    <row r="75" spans="2:7" x14ac:dyDescent="0.2">
      <c r="B75" s="39">
        <v>79</v>
      </c>
      <c r="C75" s="9">
        <v>141</v>
      </c>
      <c r="D75" s="25">
        <v>112</v>
      </c>
      <c r="E75" s="39">
        <v>569</v>
      </c>
      <c r="F75" s="9">
        <v>220</v>
      </c>
      <c r="G75" s="10">
        <v>128</v>
      </c>
    </row>
    <row r="76" spans="2:7" x14ac:dyDescent="0.2">
      <c r="B76" s="39">
        <v>154</v>
      </c>
      <c r="C76" s="9">
        <v>309</v>
      </c>
      <c r="D76" s="25">
        <v>335</v>
      </c>
      <c r="E76" s="39">
        <v>229</v>
      </c>
      <c r="F76" s="9">
        <v>244</v>
      </c>
      <c r="G76" s="10">
        <v>168</v>
      </c>
    </row>
    <row r="77" spans="2:7" x14ac:dyDescent="0.2">
      <c r="B77" s="39">
        <v>160</v>
      </c>
      <c r="C77" s="9">
        <v>153</v>
      </c>
      <c r="D77" s="25">
        <v>250</v>
      </c>
      <c r="E77" s="39">
        <v>254</v>
      </c>
      <c r="F77" s="9">
        <v>437</v>
      </c>
      <c r="G77" s="10">
        <v>362</v>
      </c>
    </row>
    <row r="78" spans="2:7" x14ac:dyDescent="0.2">
      <c r="B78" s="39">
        <v>247</v>
      </c>
      <c r="C78" s="9">
        <v>154</v>
      </c>
      <c r="D78" s="25">
        <v>125</v>
      </c>
      <c r="E78" s="39">
        <v>224</v>
      </c>
      <c r="F78" s="9">
        <v>193</v>
      </c>
      <c r="G78" s="10">
        <v>323</v>
      </c>
    </row>
    <row r="79" spans="2:7" x14ac:dyDescent="0.2">
      <c r="B79" s="39">
        <v>196</v>
      </c>
      <c r="C79" s="9">
        <v>299</v>
      </c>
      <c r="D79" s="25">
        <v>130</v>
      </c>
      <c r="E79" s="39">
        <v>193</v>
      </c>
      <c r="F79" s="9">
        <v>158</v>
      </c>
      <c r="G79" s="10">
        <v>264</v>
      </c>
    </row>
    <row r="80" spans="2:7" x14ac:dyDescent="0.2">
      <c r="B80" s="39">
        <v>214</v>
      </c>
      <c r="C80" s="9">
        <v>155</v>
      </c>
      <c r="D80" s="25">
        <v>133</v>
      </c>
      <c r="E80" s="39">
        <v>122</v>
      </c>
      <c r="F80" s="9">
        <v>710</v>
      </c>
      <c r="G80" s="10">
        <v>286</v>
      </c>
    </row>
    <row r="81" spans="2:7" x14ac:dyDescent="0.2">
      <c r="B81" s="39">
        <v>209</v>
      </c>
      <c r="C81" s="9">
        <v>216</v>
      </c>
      <c r="D81" s="25">
        <v>105</v>
      </c>
      <c r="E81" s="39">
        <v>200</v>
      </c>
      <c r="F81" s="9">
        <v>465</v>
      </c>
      <c r="G81" s="10">
        <v>152</v>
      </c>
    </row>
    <row r="82" spans="2:7" x14ac:dyDescent="0.2">
      <c r="B82" s="39">
        <v>114</v>
      </c>
      <c r="C82" s="9">
        <v>139</v>
      </c>
      <c r="D82" s="25">
        <v>187</v>
      </c>
      <c r="E82" s="39">
        <v>271</v>
      </c>
      <c r="F82" s="9">
        <v>238</v>
      </c>
      <c r="G82" s="10">
        <v>127</v>
      </c>
    </row>
    <row r="83" spans="2:7" x14ac:dyDescent="0.2">
      <c r="B83" s="39">
        <v>104</v>
      </c>
      <c r="C83" s="9">
        <v>133</v>
      </c>
      <c r="D83" s="25">
        <v>93</v>
      </c>
      <c r="E83" s="39">
        <v>386</v>
      </c>
      <c r="F83" s="9">
        <v>71</v>
      </c>
      <c r="G83" s="10">
        <v>133</v>
      </c>
    </row>
    <row r="84" spans="2:7" x14ac:dyDescent="0.2">
      <c r="B84" s="39">
        <v>173</v>
      </c>
      <c r="C84" s="9">
        <v>306</v>
      </c>
      <c r="D84" s="25">
        <v>197</v>
      </c>
      <c r="E84" s="39">
        <v>145</v>
      </c>
      <c r="F84" s="9">
        <v>94</v>
      </c>
      <c r="G84" s="10">
        <v>443</v>
      </c>
    </row>
    <row r="85" spans="2:7" x14ac:dyDescent="0.2">
      <c r="B85" s="39">
        <v>221</v>
      </c>
      <c r="C85" s="9">
        <v>173</v>
      </c>
      <c r="D85" s="25">
        <v>153</v>
      </c>
      <c r="E85" s="39">
        <v>89</v>
      </c>
      <c r="F85" s="9">
        <v>439</v>
      </c>
      <c r="G85" s="10">
        <v>296</v>
      </c>
    </row>
    <row r="86" spans="2:7" x14ac:dyDescent="0.2">
      <c r="B86" s="39">
        <v>203</v>
      </c>
      <c r="C86" s="9">
        <v>159</v>
      </c>
      <c r="D86" s="25">
        <v>252</v>
      </c>
      <c r="E86" s="39">
        <v>203</v>
      </c>
      <c r="F86" s="9">
        <v>173</v>
      </c>
      <c r="G86" s="10">
        <v>294</v>
      </c>
    </row>
    <row r="87" spans="2:7" x14ac:dyDescent="0.2">
      <c r="B87" s="39">
        <v>311</v>
      </c>
      <c r="C87" s="9">
        <v>177</v>
      </c>
      <c r="D87" s="25">
        <v>407</v>
      </c>
      <c r="E87" s="39">
        <v>839</v>
      </c>
      <c r="F87" s="9">
        <v>239</v>
      </c>
      <c r="G87" s="10">
        <v>140</v>
      </c>
    </row>
    <row r="88" spans="2:7" x14ac:dyDescent="0.2">
      <c r="B88" s="39">
        <v>140</v>
      </c>
      <c r="C88" s="9">
        <v>193</v>
      </c>
      <c r="D88" s="25">
        <v>224</v>
      </c>
      <c r="E88" s="39">
        <v>214</v>
      </c>
      <c r="F88" s="9">
        <v>185</v>
      </c>
      <c r="G88" s="10">
        <v>114</v>
      </c>
    </row>
    <row r="89" spans="2:7" x14ac:dyDescent="0.2">
      <c r="B89" s="39">
        <v>468</v>
      </c>
      <c r="C89" s="9">
        <v>233</v>
      </c>
      <c r="D89" s="25">
        <v>208</v>
      </c>
      <c r="E89" s="39">
        <v>157</v>
      </c>
      <c r="F89" s="9">
        <v>206</v>
      </c>
      <c r="G89" s="10">
        <v>340</v>
      </c>
    </row>
    <row r="90" spans="2:7" x14ac:dyDescent="0.2">
      <c r="B90" s="39">
        <v>186</v>
      </c>
      <c r="C90" s="9">
        <v>104</v>
      </c>
      <c r="D90" s="25">
        <v>154</v>
      </c>
      <c r="E90" s="39">
        <v>211</v>
      </c>
      <c r="F90" s="9">
        <v>434</v>
      </c>
      <c r="G90" s="10">
        <v>382</v>
      </c>
    </row>
    <row r="91" spans="2:7" x14ac:dyDescent="0.2">
      <c r="B91" s="39">
        <v>132</v>
      </c>
      <c r="C91" s="9">
        <v>232</v>
      </c>
      <c r="D91" s="25">
        <v>206</v>
      </c>
      <c r="E91" s="39">
        <v>164</v>
      </c>
      <c r="F91" s="9">
        <v>157</v>
      </c>
      <c r="G91" s="10">
        <v>381</v>
      </c>
    </row>
    <row r="92" spans="2:7" x14ac:dyDescent="0.2">
      <c r="B92" s="39">
        <v>125</v>
      </c>
      <c r="C92" s="9">
        <v>282</v>
      </c>
      <c r="D92" s="25">
        <v>329</v>
      </c>
      <c r="E92" s="39">
        <v>684</v>
      </c>
      <c r="F92" s="9">
        <v>264</v>
      </c>
      <c r="G92" s="10">
        <v>182</v>
      </c>
    </row>
    <row r="93" spans="2:7" x14ac:dyDescent="0.2">
      <c r="B93" s="39">
        <v>94</v>
      </c>
      <c r="C93" s="9">
        <v>189</v>
      </c>
      <c r="D93" s="25">
        <v>344</v>
      </c>
      <c r="E93" s="39">
        <v>150</v>
      </c>
      <c r="F93" s="9">
        <v>226</v>
      </c>
      <c r="G93" s="10">
        <v>151</v>
      </c>
    </row>
    <row r="94" spans="2:7" x14ac:dyDescent="0.2">
      <c r="B94" s="39">
        <v>145</v>
      </c>
      <c r="C94" s="9">
        <v>228</v>
      </c>
      <c r="D94" s="25">
        <v>319</v>
      </c>
      <c r="E94" s="39">
        <v>96</v>
      </c>
      <c r="F94" s="9">
        <v>266</v>
      </c>
      <c r="G94" s="10">
        <v>97</v>
      </c>
    </row>
    <row r="95" spans="2:7" x14ac:dyDescent="0.2">
      <c r="B95" s="39">
        <v>119</v>
      </c>
      <c r="C95" s="9">
        <v>231</v>
      </c>
      <c r="D95" s="25">
        <v>214</v>
      </c>
      <c r="E95" s="39">
        <v>429</v>
      </c>
      <c r="F95" s="9">
        <v>195</v>
      </c>
      <c r="G95" s="10">
        <v>128</v>
      </c>
    </row>
    <row r="96" spans="2:7" x14ac:dyDescent="0.2">
      <c r="B96" s="39">
        <v>203</v>
      </c>
      <c r="C96" s="9">
        <v>217</v>
      </c>
      <c r="D96" s="25">
        <v>158</v>
      </c>
      <c r="E96" s="39">
        <v>334</v>
      </c>
      <c r="F96" s="9">
        <v>201</v>
      </c>
      <c r="G96" s="10">
        <v>167</v>
      </c>
    </row>
    <row r="97" spans="2:7" x14ac:dyDescent="0.2">
      <c r="B97" s="39">
        <v>291</v>
      </c>
      <c r="C97" s="9">
        <v>164</v>
      </c>
      <c r="D97" s="25">
        <v>153</v>
      </c>
      <c r="E97" s="39">
        <v>299</v>
      </c>
      <c r="F97" s="9">
        <v>178</v>
      </c>
      <c r="G97" s="10">
        <v>120</v>
      </c>
    </row>
    <row r="98" spans="2:7" x14ac:dyDescent="0.2">
      <c r="B98" s="39">
        <v>211</v>
      </c>
      <c r="C98" s="9">
        <v>347</v>
      </c>
      <c r="D98" s="25">
        <v>116</v>
      </c>
      <c r="E98" s="39">
        <v>385</v>
      </c>
      <c r="F98" s="9">
        <v>130</v>
      </c>
      <c r="G98" s="10">
        <v>130</v>
      </c>
    </row>
    <row r="99" spans="2:7" x14ac:dyDescent="0.2">
      <c r="B99" s="39">
        <v>153</v>
      </c>
      <c r="C99" s="9">
        <v>270</v>
      </c>
      <c r="D99" s="25">
        <v>171</v>
      </c>
      <c r="E99" s="39">
        <v>238</v>
      </c>
      <c r="F99" s="9">
        <v>194</v>
      </c>
      <c r="G99" s="10">
        <v>672</v>
      </c>
    </row>
    <row r="100" spans="2:7" x14ac:dyDescent="0.2">
      <c r="B100" s="39">
        <v>142</v>
      </c>
      <c r="C100" s="9">
        <v>261</v>
      </c>
      <c r="D100" s="25">
        <v>180</v>
      </c>
      <c r="E100" s="39">
        <v>474</v>
      </c>
      <c r="F100" s="9">
        <v>267</v>
      </c>
      <c r="G100" s="10">
        <v>240</v>
      </c>
    </row>
    <row r="101" spans="2:7" x14ac:dyDescent="0.2">
      <c r="B101" s="39">
        <v>114</v>
      </c>
      <c r="C101" s="9">
        <v>274</v>
      </c>
      <c r="D101" s="25">
        <v>81</v>
      </c>
      <c r="E101" s="39">
        <v>102</v>
      </c>
      <c r="F101" s="9">
        <v>130</v>
      </c>
      <c r="G101" s="10">
        <v>113</v>
      </c>
    </row>
    <row r="102" spans="2:7" x14ac:dyDescent="0.2">
      <c r="B102" s="39">
        <v>399</v>
      </c>
      <c r="C102" s="9">
        <v>188</v>
      </c>
      <c r="D102" s="25">
        <v>151</v>
      </c>
      <c r="E102" s="39">
        <v>254</v>
      </c>
      <c r="F102" s="9">
        <v>145</v>
      </c>
      <c r="G102" s="10">
        <v>163</v>
      </c>
    </row>
    <row r="103" spans="2:7" x14ac:dyDescent="0.2">
      <c r="B103" s="39">
        <v>173</v>
      </c>
      <c r="C103" s="9">
        <v>121</v>
      </c>
      <c r="D103" s="25">
        <v>201</v>
      </c>
      <c r="E103" s="39">
        <v>155</v>
      </c>
      <c r="F103" s="9">
        <v>99</v>
      </c>
      <c r="G103" s="10">
        <v>495</v>
      </c>
    </row>
    <row r="104" spans="2:7" x14ac:dyDescent="0.2">
      <c r="B104" s="39">
        <v>165</v>
      </c>
      <c r="C104" s="9">
        <v>353</v>
      </c>
      <c r="D104" s="25">
        <v>158</v>
      </c>
      <c r="E104" s="39">
        <v>372</v>
      </c>
      <c r="F104" s="9">
        <v>570</v>
      </c>
      <c r="G104" s="10">
        <v>305</v>
      </c>
    </row>
    <row r="105" spans="2:7" x14ac:dyDescent="0.2">
      <c r="B105" s="39">
        <v>181</v>
      </c>
      <c r="C105" s="9">
        <v>310</v>
      </c>
      <c r="D105" s="25">
        <v>243</v>
      </c>
      <c r="E105" s="39">
        <v>198</v>
      </c>
      <c r="F105" s="9">
        <v>419</v>
      </c>
      <c r="G105" s="10">
        <v>417</v>
      </c>
    </row>
    <row r="106" spans="2:7" x14ac:dyDescent="0.2">
      <c r="B106" s="39">
        <v>440</v>
      </c>
      <c r="C106" s="9">
        <v>256</v>
      </c>
      <c r="D106" s="25">
        <v>207</v>
      </c>
      <c r="E106" s="39">
        <v>120</v>
      </c>
      <c r="F106" s="9">
        <v>289</v>
      </c>
      <c r="G106" s="10">
        <v>303</v>
      </c>
    </row>
    <row r="107" spans="2:7" x14ac:dyDescent="0.2">
      <c r="B107" s="39">
        <v>213</v>
      </c>
      <c r="C107" s="9">
        <v>111</v>
      </c>
      <c r="D107" s="25">
        <v>129</v>
      </c>
      <c r="E107" s="39">
        <v>160</v>
      </c>
      <c r="F107" s="9">
        <v>288</v>
      </c>
      <c r="G107" s="10">
        <v>326</v>
      </c>
    </row>
    <row r="108" spans="2:7" x14ac:dyDescent="0.2">
      <c r="B108" s="39">
        <v>145</v>
      </c>
      <c r="C108" s="9">
        <v>159</v>
      </c>
      <c r="D108" s="25">
        <v>293</v>
      </c>
      <c r="E108" s="39">
        <v>280</v>
      </c>
      <c r="F108" s="9">
        <v>394</v>
      </c>
      <c r="G108" s="10">
        <v>223</v>
      </c>
    </row>
    <row r="109" spans="2:7" x14ac:dyDescent="0.2">
      <c r="B109" s="39">
        <v>305</v>
      </c>
      <c r="C109" s="9">
        <v>157</v>
      </c>
      <c r="D109" s="25">
        <v>414</v>
      </c>
      <c r="E109" s="39">
        <v>97</v>
      </c>
      <c r="F109" s="9">
        <v>178</v>
      </c>
      <c r="G109" s="10">
        <v>178</v>
      </c>
    </row>
    <row r="110" spans="2:7" x14ac:dyDescent="0.2">
      <c r="B110" s="39">
        <v>389</v>
      </c>
      <c r="C110" s="9">
        <v>175</v>
      </c>
      <c r="D110" s="25">
        <v>226</v>
      </c>
      <c r="E110" s="39">
        <v>488</v>
      </c>
      <c r="F110" s="9">
        <v>131</v>
      </c>
      <c r="G110" s="10">
        <v>514</v>
      </c>
    </row>
    <row r="111" spans="2:7" x14ac:dyDescent="0.2">
      <c r="B111" s="39">
        <v>180</v>
      </c>
      <c r="C111" s="9">
        <v>272</v>
      </c>
      <c r="D111" s="25">
        <v>139</v>
      </c>
      <c r="E111" s="39">
        <v>392</v>
      </c>
      <c r="F111" s="9">
        <v>266</v>
      </c>
      <c r="G111" s="10">
        <v>298</v>
      </c>
    </row>
    <row r="112" spans="2:7" x14ac:dyDescent="0.2">
      <c r="B112" s="39">
        <v>102</v>
      </c>
      <c r="C112" s="9">
        <v>142</v>
      </c>
      <c r="D112" s="25">
        <v>196</v>
      </c>
      <c r="E112" s="39">
        <v>149</v>
      </c>
      <c r="F112" s="9">
        <v>241</v>
      </c>
      <c r="G112" s="10">
        <v>318</v>
      </c>
    </row>
    <row r="113" spans="2:7" x14ac:dyDescent="0.2">
      <c r="B113" s="39">
        <v>135</v>
      </c>
      <c r="C113" s="9">
        <v>352</v>
      </c>
      <c r="D113" s="25">
        <v>280</v>
      </c>
      <c r="E113" s="39">
        <v>95</v>
      </c>
      <c r="F113" s="9">
        <v>153</v>
      </c>
      <c r="G113" s="10">
        <v>444</v>
      </c>
    </row>
    <row r="114" spans="2:7" x14ac:dyDescent="0.2">
      <c r="B114" s="39">
        <v>183</v>
      </c>
      <c r="C114" s="9">
        <v>184</v>
      </c>
      <c r="D114" s="25">
        <v>150</v>
      </c>
      <c r="E114" s="39">
        <v>704</v>
      </c>
      <c r="F114" s="9">
        <v>115</v>
      </c>
      <c r="G114" s="10">
        <v>252</v>
      </c>
    </row>
    <row r="115" spans="2:7" x14ac:dyDescent="0.2">
      <c r="B115" s="39">
        <v>160</v>
      </c>
      <c r="C115" s="9">
        <v>158</v>
      </c>
      <c r="D115" s="25">
        <v>241</v>
      </c>
      <c r="E115" s="39">
        <v>254</v>
      </c>
      <c r="F115" s="9">
        <v>500</v>
      </c>
      <c r="G115" s="10">
        <v>269</v>
      </c>
    </row>
    <row r="116" spans="2:7" x14ac:dyDescent="0.2">
      <c r="B116" s="39">
        <v>135</v>
      </c>
      <c r="C116" s="9">
        <v>259</v>
      </c>
      <c r="D116" s="25">
        <v>244</v>
      </c>
      <c r="E116" s="39">
        <v>160</v>
      </c>
      <c r="F116" s="9">
        <v>342</v>
      </c>
      <c r="G116" s="10">
        <v>579</v>
      </c>
    </row>
    <row r="117" spans="2:7" x14ac:dyDescent="0.2">
      <c r="B117" s="39">
        <v>152</v>
      </c>
      <c r="C117" s="9">
        <v>153</v>
      </c>
      <c r="D117" s="25">
        <v>133</v>
      </c>
      <c r="E117" s="39">
        <v>111</v>
      </c>
      <c r="F117" s="9">
        <v>140</v>
      </c>
      <c r="G117" s="10">
        <v>480</v>
      </c>
    </row>
    <row r="118" spans="2:7" x14ac:dyDescent="0.2">
      <c r="B118" s="39">
        <v>234</v>
      </c>
      <c r="C118" s="9">
        <v>237</v>
      </c>
      <c r="D118" s="25">
        <v>147</v>
      </c>
      <c r="E118" s="39">
        <v>327</v>
      </c>
      <c r="F118" s="9">
        <v>262</v>
      </c>
      <c r="G118" s="10">
        <v>303</v>
      </c>
    </row>
    <row r="119" spans="2:7" x14ac:dyDescent="0.2">
      <c r="B119" s="39">
        <v>107</v>
      </c>
      <c r="C119" s="9">
        <v>254</v>
      </c>
      <c r="D119" s="25">
        <v>97</v>
      </c>
      <c r="E119" s="39">
        <v>395</v>
      </c>
      <c r="F119" s="9">
        <v>331</v>
      </c>
      <c r="G119" s="10">
        <v>272</v>
      </c>
    </row>
    <row r="120" spans="2:7" x14ac:dyDescent="0.2">
      <c r="B120" s="39">
        <v>158</v>
      </c>
      <c r="C120" s="9">
        <v>177</v>
      </c>
      <c r="D120" s="25">
        <v>104</v>
      </c>
      <c r="E120" s="39">
        <v>232</v>
      </c>
      <c r="F120" s="9">
        <v>296</v>
      </c>
      <c r="G120" s="10">
        <v>327</v>
      </c>
    </row>
    <row r="121" spans="2:7" x14ac:dyDescent="0.2">
      <c r="B121" s="39">
        <v>211</v>
      </c>
      <c r="C121" s="9">
        <v>433</v>
      </c>
      <c r="D121" s="25">
        <v>103</v>
      </c>
      <c r="E121" s="39">
        <v>245</v>
      </c>
      <c r="F121" s="9">
        <v>216</v>
      </c>
      <c r="G121" s="10">
        <v>588</v>
      </c>
    </row>
    <row r="122" spans="2:7" x14ac:dyDescent="0.2">
      <c r="B122" s="39">
        <v>133</v>
      </c>
      <c r="C122" s="9">
        <v>130</v>
      </c>
      <c r="D122" s="25">
        <v>391</v>
      </c>
      <c r="E122" s="39">
        <v>174</v>
      </c>
      <c r="F122" s="9">
        <v>252</v>
      </c>
      <c r="G122" s="10">
        <v>518</v>
      </c>
    </row>
    <row r="123" spans="2:7" x14ac:dyDescent="0.2">
      <c r="B123" s="39">
        <v>158</v>
      </c>
      <c r="C123" s="9">
        <v>93</v>
      </c>
      <c r="D123" s="25">
        <v>183</v>
      </c>
      <c r="E123" s="39">
        <v>108</v>
      </c>
      <c r="F123" s="9">
        <v>287</v>
      </c>
      <c r="G123" s="10">
        <v>548</v>
      </c>
    </row>
    <row r="124" spans="2:7" x14ac:dyDescent="0.2">
      <c r="B124" s="39">
        <v>107</v>
      </c>
      <c r="C124" s="9">
        <v>195</v>
      </c>
      <c r="D124" s="25">
        <v>177</v>
      </c>
      <c r="E124" s="39">
        <v>732</v>
      </c>
      <c r="F124" s="9">
        <v>114</v>
      </c>
      <c r="G124" s="10">
        <v>532</v>
      </c>
    </row>
    <row r="125" spans="2:7" x14ac:dyDescent="0.2">
      <c r="B125" s="39">
        <v>74</v>
      </c>
      <c r="C125" s="9">
        <v>164</v>
      </c>
      <c r="D125" s="25">
        <v>207</v>
      </c>
      <c r="E125" s="39">
        <v>421</v>
      </c>
      <c r="F125" s="9">
        <v>841</v>
      </c>
      <c r="G125" s="10">
        <v>331</v>
      </c>
    </row>
    <row r="126" spans="2:7" x14ac:dyDescent="0.2">
      <c r="B126" s="39">
        <v>203</v>
      </c>
      <c r="C126" s="9">
        <v>152</v>
      </c>
      <c r="D126" s="25">
        <v>325</v>
      </c>
      <c r="E126" s="39">
        <v>372</v>
      </c>
      <c r="F126" s="9">
        <v>563</v>
      </c>
      <c r="G126" s="10">
        <v>146</v>
      </c>
    </row>
    <row r="127" spans="2:7" x14ac:dyDescent="0.2">
      <c r="B127" s="39">
        <v>236</v>
      </c>
      <c r="C127" s="9">
        <v>163</v>
      </c>
      <c r="D127" s="25">
        <v>264</v>
      </c>
      <c r="E127" s="39">
        <v>204</v>
      </c>
      <c r="F127" s="9">
        <v>306</v>
      </c>
      <c r="G127" s="10">
        <v>567</v>
      </c>
    </row>
    <row r="128" spans="2:7" x14ac:dyDescent="0.2">
      <c r="B128" s="39">
        <v>287</v>
      </c>
      <c r="C128" s="9">
        <v>178</v>
      </c>
      <c r="D128" s="25">
        <v>320</v>
      </c>
      <c r="E128" s="39">
        <v>172</v>
      </c>
      <c r="F128" s="9">
        <v>269</v>
      </c>
      <c r="G128" s="10">
        <v>397</v>
      </c>
    </row>
    <row r="129" spans="2:7" x14ac:dyDescent="0.2">
      <c r="B129" s="39">
        <v>114</v>
      </c>
      <c r="C129" s="9">
        <v>146</v>
      </c>
      <c r="D129" s="25">
        <v>200</v>
      </c>
      <c r="E129" s="39">
        <v>155</v>
      </c>
      <c r="F129" s="9">
        <v>114</v>
      </c>
      <c r="G129" s="10">
        <v>532</v>
      </c>
    </row>
    <row r="130" spans="2:7" x14ac:dyDescent="0.2">
      <c r="B130" s="39">
        <v>160</v>
      </c>
      <c r="C130" s="9">
        <v>204</v>
      </c>
      <c r="D130" s="25">
        <v>592</v>
      </c>
      <c r="E130" s="39">
        <v>544</v>
      </c>
      <c r="F130" s="9">
        <v>113</v>
      </c>
      <c r="G130" s="10">
        <v>105</v>
      </c>
    </row>
    <row r="131" spans="2:7" x14ac:dyDescent="0.2">
      <c r="B131" s="39">
        <v>95</v>
      </c>
      <c r="C131" s="9">
        <v>152</v>
      </c>
      <c r="D131" s="25">
        <v>180</v>
      </c>
      <c r="E131" s="39">
        <v>262</v>
      </c>
      <c r="F131" s="9">
        <v>405</v>
      </c>
      <c r="G131" s="10">
        <v>90</v>
      </c>
    </row>
    <row r="132" spans="2:7" x14ac:dyDescent="0.2">
      <c r="B132" s="39">
        <v>91</v>
      </c>
      <c r="C132" s="9">
        <v>157</v>
      </c>
      <c r="D132" s="25">
        <v>206</v>
      </c>
      <c r="E132" s="39">
        <v>271</v>
      </c>
      <c r="F132" s="9">
        <v>262</v>
      </c>
      <c r="G132" s="10">
        <v>513</v>
      </c>
    </row>
    <row r="133" spans="2:7" x14ac:dyDescent="0.2">
      <c r="B133" s="39">
        <v>122</v>
      </c>
      <c r="C133" s="9">
        <v>263</v>
      </c>
      <c r="D133" s="25">
        <v>225</v>
      </c>
      <c r="E133" s="39">
        <v>473</v>
      </c>
      <c r="F133" s="9">
        <v>192</v>
      </c>
      <c r="G133" s="10">
        <v>549</v>
      </c>
    </row>
    <row r="134" spans="2:7" x14ac:dyDescent="0.2">
      <c r="B134" s="39">
        <v>160</v>
      </c>
      <c r="C134" s="9">
        <v>166</v>
      </c>
      <c r="D134" s="25">
        <v>104</v>
      </c>
      <c r="E134" s="39">
        <v>334</v>
      </c>
      <c r="F134" s="9">
        <v>323</v>
      </c>
      <c r="G134" s="10">
        <v>313</v>
      </c>
    </row>
    <row r="135" spans="2:7" x14ac:dyDescent="0.2">
      <c r="B135" s="39">
        <v>226</v>
      </c>
      <c r="C135" s="9">
        <v>163</v>
      </c>
      <c r="D135" s="25">
        <v>225</v>
      </c>
      <c r="E135" s="39">
        <v>119</v>
      </c>
      <c r="F135" s="9">
        <v>444</v>
      </c>
      <c r="G135" s="10">
        <v>248</v>
      </c>
    </row>
    <row r="136" spans="2:7" x14ac:dyDescent="0.2">
      <c r="B136" s="39">
        <v>259</v>
      </c>
      <c r="C136" s="9">
        <v>116</v>
      </c>
      <c r="D136" s="25">
        <v>273</v>
      </c>
      <c r="E136" s="39">
        <v>177</v>
      </c>
      <c r="F136" s="9">
        <v>314</v>
      </c>
      <c r="G136" s="10">
        <v>118</v>
      </c>
    </row>
    <row r="137" spans="2:7" x14ac:dyDescent="0.2">
      <c r="B137" s="39">
        <v>104</v>
      </c>
      <c r="C137" s="9">
        <v>105</v>
      </c>
      <c r="D137" s="25">
        <v>192</v>
      </c>
      <c r="E137" s="39">
        <v>212</v>
      </c>
      <c r="F137" s="9">
        <v>267</v>
      </c>
      <c r="G137" s="10">
        <v>620</v>
      </c>
    </row>
    <row r="138" spans="2:7" x14ac:dyDescent="0.2">
      <c r="B138" s="39">
        <v>229</v>
      </c>
      <c r="C138" s="9">
        <v>194</v>
      </c>
      <c r="D138" s="25">
        <v>164</v>
      </c>
      <c r="E138" s="39">
        <v>224</v>
      </c>
      <c r="F138" s="9">
        <v>391</v>
      </c>
      <c r="G138" s="10">
        <v>260</v>
      </c>
    </row>
    <row r="139" spans="2:7" x14ac:dyDescent="0.2">
      <c r="B139" s="39">
        <v>117</v>
      </c>
      <c r="C139" s="9">
        <v>219</v>
      </c>
      <c r="D139" s="25">
        <v>135</v>
      </c>
      <c r="E139" s="39">
        <v>653</v>
      </c>
      <c r="F139" s="9">
        <v>287</v>
      </c>
      <c r="G139" s="10">
        <v>541</v>
      </c>
    </row>
    <row r="140" spans="2:7" x14ac:dyDescent="0.2">
      <c r="B140" s="39">
        <v>191</v>
      </c>
      <c r="C140" s="9">
        <v>160</v>
      </c>
      <c r="D140" s="25">
        <v>118</v>
      </c>
      <c r="E140" s="39">
        <v>404</v>
      </c>
      <c r="F140" s="9">
        <v>292</v>
      </c>
      <c r="G140" s="10">
        <v>521</v>
      </c>
    </row>
    <row r="141" spans="2:7" x14ac:dyDescent="0.2">
      <c r="B141" s="39">
        <v>338</v>
      </c>
      <c r="C141" s="9">
        <v>106</v>
      </c>
      <c r="D141" s="25">
        <v>104</v>
      </c>
      <c r="E141" s="39">
        <v>289</v>
      </c>
      <c r="F141" s="9">
        <v>391</v>
      </c>
      <c r="G141" s="10">
        <v>236</v>
      </c>
    </row>
    <row r="142" spans="2:7" x14ac:dyDescent="0.2">
      <c r="B142" s="39">
        <v>290</v>
      </c>
      <c r="C142" s="9">
        <v>236</v>
      </c>
      <c r="D142" s="25">
        <v>79</v>
      </c>
      <c r="E142" s="39">
        <v>244</v>
      </c>
      <c r="F142" s="9">
        <v>363</v>
      </c>
      <c r="G142" s="10">
        <v>268</v>
      </c>
    </row>
    <row r="143" spans="2:7" x14ac:dyDescent="0.2">
      <c r="B143" s="39">
        <v>193</v>
      </c>
      <c r="C143" s="9">
        <v>224</v>
      </c>
      <c r="D143" s="25">
        <v>99</v>
      </c>
      <c r="E143" s="39">
        <v>230</v>
      </c>
      <c r="F143" s="9">
        <v>193</v>
      </c>
      <c r="G143" s="10">
        <v>109</v>
      </c>
    </row>
    <row r="144" spans="2:7" ht="16" thickBot="1" x14ac:dyDescent="0.25">
      <c r="B144" s="40">
        <v>97</v>
      </c>
      <c r="C144" s="9">
        <v>157</v>
      </c>
      <c r="D144" s="25">
        <v>166</v>
      </c>
      <c r="E144" s="39">
        <v>440</v>
      </c>
      <c r="F144" s="9">
        <v>172</v>
      </c>
      <c r="G144" s="10">
        <v>481</v>
      </c>
    </row>
    <row r="145" spans="3:7" ht="16" thickBot="1" x14ac:dyDescent="0.25">
      <c r="C145" s="16">
        <v>366</v>
      </c>
      <c r="D145" s="26">
        <v>64</v>
      </c>
      <c r="E145" s="40">
        <v>422</v>
      </c>
      <c r="F145" s="16">
        <v>763</v>
      </c>
      <c r="G145" s="17">
        <v>430</v>
      </c>
    </row>
  </sheetData>
  <mergeCells count="16">
    <mergeCell ref="A28:A30"/>
    <mergeCell ref="C5:D5"/>
    <mergeCell ref="A7:A10"/>
    <mergeCell ref="C16:E16"/>
    <mergeCell ref="A18:A20"/>
    <mergeCell ref="C26:E26"/>
    <mergeCell ref="A38:A40"/>
    <mergeCell ref="B44:D44"/>
    <mergeCell ref="E44:G44"/>
    <mergeCell ref="M36:N36"/>
    <mergeCell ref="K38:K40"/>
    <mergeCell ref="M46:N46"/>
    <mergeCell ref="K48:K50"/>
    <mergeCell ref="M56:N56"/>
    <mergeCell ref="K58:K60"/>
    <mergeCell ref="C36:D36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CBFCC-0BFE-428C-85AC-829F1E907554}">
  <dimension ref="A1:F20"/>
  <sheetViews>
    <sheetView zoomScale="85" zoomScaleNormal="85" workbookViewId="0">
      <selection activeCell="F9" sqref="F9"/>
    </sheetView>
  </sheetViews>
  <sheetFormatPr baseColWidth="10" defaultColWidth="11.5" defaultRowHeight="15" x14ac:dyDescent="0.2"/>
  <cols>
    <col min="1" max="1" width="14.5" customWidth="1"/>
  </cols>
  <sheetData>
    <row r="1" spans="1:6" x14ac:dyDescent="0.2">
      <c r="A1" t="s">
        <v>276</v>
      </c>
    </row>
    <row r="3" spans="1:6" x14ac:dyDescent="0.2">
      <c r="A3" s="2" t="s">
        <v>277</v>
      </c>
      <c r="B3" s="2" t="s">
        <v>278</v>
      </c>
      <c r="C3" s="7"/>
      <c r="D3" s="7"/>
      <c r="E3" s="7"/>
      <c r="F3" s="7"/>
    </row>
    <row r="5" spans="1:6" ht="16" thickBot="1" x14ac:dyDescent="0.25">
      <c r="B5" s="18"/>
      <c r="C5" s="143" t="s">
        <v>3</v>
      </c>
      <c r="D5" s="143"/>
    </row>
    <row r="6" spans="1:6" x14ac:dyDescent="0.2">
      <c r="B6" s="21"/>
      <c r="C6" s="22" t="s">
        <v>117</v>
      </c>
      <c r="D6" s="30" t="s">
        <v>118</v>
      </c>
    </row>
    <row r="7" spans="1:6" x14ac:dyDescent="0.2">
      <c r="A7" s="144" t="s">
        <v>7</v>
      </c>
      <c r="B7" s="14" t="s">
        <v>8</v>
      </c>
      <c r="C7" s="3">
        <v>22.98</v>
      </c>
      <c r="D7" s="10">
        <v>49.6</v>
      </c>
    </row>
    <row r="8" spans="1:6" x14ac:dyDescent="0.2">
      <c r="A8" s="144"/>
      <c r="B8" s="14" t="s">
        <v>9</v>
      </c>
      <c r="C8" s="3">
        <v>22.59</v>
      </c>
      <c r="D8" s="10">
        <v>52.91</v>
      </c>
    </row>
    <row r="9" spans="1:6" x14ac:dyDescent="0.2">
      <c r="A9" s="144"/>
      <c r="B9" s="14" t="s">
        <v>10</v>
      </c>
      <c r="C9" s="3">
        <v>45.66</v>
      </c>
      <c r="D9" s="10">
        <v>40</v>
      </c>
    </row>
    <row r="10" spans="1:6" ht="16" thickBot="1" x14ac:dyDescent="0.25">
      <c r="A10" s="144"/>
      <c r="B10" s="15" t="s">
        <v>13</v>
      </c>
      <c r="C10" s="5">
        <v>17.55</v>
      </c>
      <c r="D10" s="6"/>
    </row>
    <row r="14" spans="1:6" x14ac:dyDescent="0.2">
      <c r="A14" s="2" t="s">
        <v>279</v>
      </c>
      <c r="B14" s="2" t="s">
        <v>280</v>
      </c>
      <c r="C14" s="7"/>
      <c r="D14" s="7"/>
      <c r="E14" s="7"/>
    </row>
    <row r="16" spans="1:6" ht="16" thickBot="1" x14ac:dyDescent="0.25">
      <c r="B16" s="18"/>
      <c r="C16" s="143" t="s">
        <v>3</v>
      </c>
      <c r="D16" s="143"/>
    </row>
    <row r="17" spans="1:4" x14ac:dyDescent="0.2">
      <c r="B17" s="21"/>
      <c r="C17" s="22" t="s">
        <v>281</v>
      </c>
      <c r="D17" s="30" t="s">
        <v>282</v>
      </c>
    </row>
    <row r="18" spans="1:4" x14ac:dyDescent="0.2">
      <c r="A18" s="141" t="s">
        <v>7</v>
      </c>
      <c r="B18" s="14" t="s">
        <v>8</v>
      </c>
      <c r="C18" s="9">
        <v>2808</v>
      </c>
      <c r="D18" s="10">
        <v>3051</v>
      </c>
    </row>
    <row r="19" spans="1:4" x14ac:dyDescent="0.2">
      <c r="A19" s="141"/>
      <c r="B19" s="14" t="s">
        <v>9</v>
      </c>
      <c r="C19" s="9">
        <v>3190</v>
      </c>
      <c r="D19" s="10">
        <v>2972</v>
      </c>
    </row>
    <row r="20" spans="1:4" ht="16" thickBot="1" x14ac:dyDescent="0.25">
      <c r="A20" s="141"/>
      <c r="B20" s="15" t="s">
        <v>10</v>
      </c>
      <c r="C20" s="16">
        <v>3359</v>
      </c>
      <c r="D20" s="17">
        <v>2242</v>
      </c>
    </row>
  </sheetData>
  <mergeCells count="4">
    <mergeCell ref="C5:D5"/>
    <mergeCell ref="A7:A10"/>
    <mergeCell ref="C16:D16"/>
    <mergeCell ref="A18:A20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43925-AD4A-468B-A0DF-A495A40EC7A0}">
  <dimension ref="A1:O76"/>
  <sheetViews>
    <sheetView topLeftCell="A25" zoomScale="82" workbookViewId="0">
      <selection activeCell="K77" sqref="K77"/>
    </sheetView>
  </sheetViews>
  <sheetFormatPr baseColWidth="10" defaultColWidth="11.5" defaultRowHeight="15" x14ac:dyDescent="0.2"/>
  <cols>
    <col min="1" max="1" width="18.6640625" customWidth="1"/>
    <col min="9" max="9" width="20" customWidth="1"/>
    <col min="11" max="11" width="14.5" customWidth="1"/>
    <col min="12" max="12" width="19.5" customWidth="1"/>
    <col min="13" max="13" width="19" customWidth="1"/>
    <col min="14" max="14" width="17.6640625" customWidth="1"/>
    <col min="15" max="15" width="18.33203125" customWidth="1"/>
  </cols>
  <sheetData>
    <row r="1" spans="1:15" x14ac:dyDescent="0.2">
      <c r="A1" t="s">
        <v>283</v>
      </c>
    </row>
    <row r="3" spans="1:15" x14ac:dyDescent="0.2">
      <c r="A3" s="2" t="s">
        <v>284</v>
      </c>
      <c r="B3" s="2" t="s">
        <v>285</v>
      </c>
      <c r="C3" s="7"/>
      <c r="D3" s="7"/>
      <c r="E3" s="7"/>
      <c r="I3" s="2" t="s">
        <v>286</v>
      </c>
      <c r="J3" s="2" t="s">
        <v>287</v>
      </c>
      <c r="K3" s="7"/>
      <c r="L3" s="7"/>
      <c r="M3" s="7"/>
      <c r="N3" s="7"/>
    </row>
    <row r="4" spans="1:15" x14ac:dyDescent="0.2">
      <c r="C4" s="1"/>
    </row>
    <row r="5" spans="1:15" ht="16" thickBot="1" x14ac:dyDescent="0.25">
      <c r="B5" s="18"/>
      <c r="C5" s="143" t="s">
        <v>3</v>
      </c>
      <c r="D5" s="143"/>
      <c r="E5" s="143"/>
      <c r="F5" s="143"/>
    </row>
    <row r="6" spans="1:15" x14ac:dyDescent="0.2">
      <c r="B6" s="21"/>
      <c r="C6" s="12" t="s">
        <v>303</v>
      </c>
      <c r="D6" s="22" t="s">
        <v>122</v>
      </c>
      <c r="E6" s="12" t="s">
        <v>303</v>
      </c>
      <c r="F6" s="30" t="s">
        <v>123</v>
      </c>
      <c r="J6" s="59"/>
      <c r="K6" s="60" t="s">
        <v>94</v>
      </c>
      <c r="L6" s="61" t="s">
        <v>288</v>
      </c>
      <c r="M6" s="60" t="s">
        <v>289</v>
      </c>
      <c r="N6" s="61" t="s">
        <v>290</v>
      </c>
      <c r="O6" s="62" t="s">
        <v>291</v>
      </c>
    </row>
    <row r="7" spans="1:15" x14ac:dyDescent="0.2">
      <c r="A7" s="144" t="s">
        <v>7</v>
      </c>
      <c r="B7" s="14" t="s">
        <v>8</v>
      </c>
      <c r="C7" s="45" t="s">
        <v>305</v>
      </c>
      <c r="D7" s="9">
        <v>1.397</v>
      </c>
      <c r="E7" s="129" t="s">
        <v>305</v>
      </c>
      <c r="F7" s="10">
        <v>1.4930000000000001</v>
      </c>
      <c r="I7" s="144" t="s">
        <v>7</v>
      </c>
      <c r="J7" s="43" t="s">
        <v>8</v>
      </c>
      <c r="K7" s="3">
        <v>195.024531</v>
      </c>
      <c r="L7" s="3">
        <v>182.82328200000001</v>
      </c>
      <c r="M7" s="3">
        <v>184.758363</v>
      </c>
      <c r="N7" s="3">
        <v>178.315224</v>
      </c>
      <c r="O7" s="4">
        <v>182.312027</v>
      </c>
    </row>
    <row r="8" spans="1:15" x14ac:dyDescent="0.2">
      <c r="A8" s="144"/>
      <c r="B8" s="14" t="s">
        <v>9</v>
      </c>
      <c r="C8" s="45" t="s">
        <v>305</v>
      </c>
      <c r="D8" s="9">
        <v>0.875</v>
      </c>
      <c r="E8" s="129" t="s">
        <v>305</v>
      </c>
      <c r="F8" s="10">
        <v>4.3259999999999996</v>
      </c>
      <c r="I8" s="144"/>
      <c r="J8" s="43" t="s">
        <v>9</v>
      </c>
      <c r="K8" s="3">
        <v>172.01784900000001</v>
      </c>
      <c r="L8" s="3">
        <v>183.75066200000001</v>
      </c>
      <c r="M8" s="3">
        <v>176.105311</v>
      </c>
      <c r="N8" s="3">
        <v>178.16321500000001</v>
      </c>
      <c r="O8" s="4">
        <v>165.01591999999999</v>
      </c>
    </row>
    <row r="9" spans="1:15" ht="16" thickBot="1" x14ac:dyDescent="0.25">
      <c r="A9" s="144"/>
      <c r="B9" s="14" t="s">
        <v>10</v>
      </c>
      <c r="C9" s="45" t="s">
        <v>304</v>
      </c>
      <c r="D9" s="9">
        <v>0.40200000000000002</v>
      </c>
      <c r="E9" s="129" t="s">
        <v>305</v>
      </c>
      <c r="F9" s="10">
        <v>1.048</v>
      </c>
      <c r="I9" s="144"/>
      <c r="J9" s="44" t="s">
        <v>10</v>
      </c>
      <c r="K9" s="5">
        <v>212.92082199999999</v>
      </c>
      <c r="L9" s="5">
        <v>204.268767</v>
      </c>
      <c r="M9" s="5">
        <v>205.93781000000001</v>
      </c>
      <c r="N9" s="5">
        <v>213.498681</v>
      </c>
      <c r="O9" s="6">
        <v>195.92206400000001</v>
      </c>
    </row>
    <row r="10" spans="1:15" ht="16" thickBot="1" x14ac:dyDescent="0.25">
      <c r="A10" s="144"/>
      <c r="B10" s="15" t="s">
        <v>13</v>
      </c>
      <c r="C10" s="131" t="s">
        <v>304</v>
      </c>
      <c r="D10" s="5">
        <v>1.3260000000000001</v>
      </c>
      <c r="E10" s="130" t="s">
        <v>304</v>
      </c>
      <c r="F10" s="6">
        <v>1.089</v>
      </c>
    </row>
    <row r="11" spans="1:15" x14ac:dyDescent="0.2">
      <c r="B11" s="19"/>
    </row>
    <row r="14" spans="1:15" x14ac:dyDescent="0.2">
      <c r="A14" s="2" t="s">
        <v>284</v>
      </c>
      <c r="B14" s="2" t="s">
        <v>292</v>
      </c>
      <c r="C14" s="7"/>
      <c r="D14" s="7"/>
      <c r="E14" s="7"/>
      <c r="I14" s="2" t="s">
        <v>293</v>
      </c>
      <c r="J14" s="2" t="s">
        <v>294</v>
      </c>
      <c r="K14" s="7"/>
      <c r="L14" s="7"/>
      <c r="M14" s="7"/>
      <c r="N14" s="7"/>
    </row>
    <row r="15" spans="1:15" x14ac:dyDescent="0.2">
      <c r="C15" s="1"/>
    </row>
    <row r="16" spans="1:15" ht="16" thickBot="1" x14ac:dyDescent="0.25">
      <c r="B16" s="18"/>
      <c r="C16" s="143" t="s">
        <v>3</v>
      </c>
      <c r="D16" s="143"/>
      <c r="E16" s="143"/>
      <c r="F16" s="143"/>
    </row>
    <row r="17" spans="1:15" x14ac:dyDescent="0.2">
      <c r="B17" s="21"/>
      <c r="C17" s="12" t="s">
        <v>303</v>
      </c>
      <c r="D17" s="22" t="s">
        <v>122</v>
      </c>
      <c r="E17" s="12" t="s">
        <v>303</v>
      </c>
      <c r="F17" s="30" t="s">
        <v>123</v>
      </c>
      <c r="J17" s="59"/>
      <c r="K17" s="60" t="s">
        <v>94</v>
      </c>
      <c r="L17" s="61" t="s">
        <v>288</v>
      </c>
      <c r="M17" s="60" t="s">
        <v>289</v>
      </c>
      <c r="N17" s="61" t="s">
        <v>290</v>
      </c>
      <c r="O17" s="62" t="s">
        <v>291</v>
      </c>
    </row>
    <row r="18" spans="1:15" x14ac:dyDescent="0.2">
      <c r="A18" s="144" t="s">
        <v>7</v>
      </c>
      <c r="B18" s="14" t="s">
        <v>8</v>
      </c>
      <c r="C18" s="45" t="s">
        <v>305</v>
      </c>
      <c r="D18" s="9">
        <v>0.88690000000000002</v>
      </c>
      <c r="E18" s="129" t="s">
        <v>305</v>
      </c>
      <c r="F18" s="10">
        <v>0.99309999999999998</v>
      </c>
      <c r="I18" s="144" t="s">
        <v>7</v>
      </c>
      <c r="J18" s="43" t="s">
        <v>8</v>
      </c>
      <c r="K18" s="3">
        <v>1.3458701953000001</v>
      </c>
      <c r="L18" s="3">
        <v>1.0896142235999999</v>
      </c>
      <c r="M18" s="3">
        <v>1.348046305</v>
      </c>
      <c r="N18" s="3">
        <v>1.3677179791</v>
      </c>
      <c r="O18" s="4">
        <v>1.9359926815999999</v>
      </c>
    </row>
    <row r="19" spans="1:15" x14ac:dyDescent="0.2">
      <c r="A19" s="144"/>
      <c r="B19" s="14" t="s">
        <v>9</v>
      </c>
      <c r="C19" s="45" t="s">
        <v>305</v>
      </c>
      <c r="D19" s="9">
        <v>0.84340000000000004</v>
      </c>
      <c r="E19" s="129" t="s">
        <v>305</v>
      </c>
      <c r="F19" s="10">
        <v>1.5777000000000001</v>
      </c>
      <c r="I19" s="144"/>
      <c r="J19" s="43" t="s">
        <v>9</v>
      </c>
      <c r="K19" s="3">
        <v>0.74193099429999998</v>
      </c>
      <c r="L19" s="3">
        <v>0.87687894690000001</v>
      </c>
      <c r="M19" s="3">
        <v>0.63774741440000005</v>
      </c>
      <c r="N19" s="3">
        <v>1.0472726136999999</v>
      </c>
      <c r="O19" s="4">
        <v>1.1064065865999999</v>
      </c>
    </row>
    <row r="20" spans="1:15" ht="16" thickBot="1" x14ac:dyDescent="0.25">
      <c r="A20" s="144"/>
      <c r="B20" s="14" t="s">
        <v>10</v>
      </c>
      <c r="C20" s="45" t="s">
        <v>304</v>
      </c>
      <c r="D20" s="9">
        <v>0.41560000000000002</v>
      </c>
      <c r="E20" s="129" t="s">
        <v>305</v>
      </c>
      <c r="F20" s="10">
        <v>0.72189999999999999</v>
      </c>
      <c r="I20" s="144"/>
      <c r="J20" s="44" t="s">
        <v>10</v>
      </c>
      <c r="K20" s="5">
        <v>0.91219881039999995</v>
      </c>
      <c r="L20" s="5">
        <v>1.7816168411</v>
      </c>
      <c r="M20" s="5">
        <v>1.5317663232000001</v>
      </c>
      <c r="N20" s="5">
        <v>1.7205039322</v>
      </c>
      <c r="O20" s="6">
        <v>1.7705314956</v>
      </c>
    </row>
    <row r="21" spans="1:15" ht="16" thickBot="1" x14ac:dyDescent="0.25">
      <c r="A21" s="144"/>
      <c r="B21" s="15" t="s">
        <v>13</v>
      </c>
      <c r="C21" s="131" t="s">
        <v>304</v>
      </c>
      <c r="D21" s="5">
        <v>1.8541000000000001</v>
      </c>
      <c r="E21" s="130" t="s">
        <v>304</v>
      </c>
      <c r="F21" s="6">
        <v>0.73540000000000005</v>
      </c>
    </row>
    <row r="25" spans="1:15" x14ac:dyDescent="0.2">
      <c r="A25" s="2" t="s">
        <v>284</v>
      </c>
      <c r="B25" s="2" t="s">
        <v>295</v>
      </c>
      <c r="C25" s="7"/>
      <c r="D25" s="7"/>
      <c r="E25" s="7"/>
      <c r="I25" s="2" t="s">
        <v>293</v>
      </c>
      <c r="J25" s="2" t="s">
        <v>296</v>
      </c>
      <c r="K25" s="7"/>
      <c r="L25" s="7"/>
      <c r="M25" s="7"/>
      <c r="N25" s="7"/>
    </row>
    <row r="26" spans="1:15" x14ac:dyDescent="0.2">
      <c r="C26" s="1"/>
    </row>
    <row r="27" spans="1:15" ht="16" thickBot="1" x14ac:dyDescent="0.25">
      <c r="B27" s="18"/>
      <c r="C27" s="143" t="s">
        <v>3</v>
      </c>
      <c r="D27" s="143"/>
      <c r="E27" s="143"/>
      <c r="F27" s="143"/>
    </row>
    <row r="28" spans="1:15" x14ac:dyDescent="0.2">
      <c r="B28" s="21"/>
      <c r="C28" s="12" t="s">
        <v>303</v>
      </c>
      <c r="D28" s="22" t="s">
        <v>122</v>
      </c>
      <c r="E28" s="12" t="s">
        <v>303</v>
      </c>
      <c r="F28" s="30" t="s">
        <v>123</v>
      </c>
      <c r="J28" s="59"/>
      <c r="K28" s="60" t="s">
        <v>94</v>
      </c>
      <c r="L28" s="61" t="s">
        <v>288</v>
      </c>
      <c r="M28" s="60" t="s">
        <v>289</v>
      </c>
      <c r="N28" s="61" t="s">
        <v>290</v>
      </c>
      <c r="O28" s="62" t="s">
        <v>291</v>
      </c>
    </row>
    <row r="29" spans="1:15" x14ac:dyDescent="0.2">
      <c r="A29" s="144" t="s">
        <v>7</v>
      </c>
      <c r="B29" s="14" t="s">
        <v>8</v>
      </c>
      <c r="C29" s="45" t="s">
        <v>305</v>
      </c>
      <c r="D29" s="9">
        <v>0.81559999999999999</v>
      </c>
      <c r="E29" s="45" t="s">
        <v>305</v>
      </c>
      <c r="F29" s="10">
        <v>0.88339999999999996</v>
      </c>
      <c r="I29" s="144" t="s">
        <v>7</v>
      </c>
      <c r="J29" s="43" t="s">
        <v>8</v>
      </c>
      <c r="K29" s="3">
        <v>2.6385170358000001</v>
      </c>
      <c r="L29" s="3">
        <v>3.1713155946999998</v>
      </c>
      <c r="M29" s="3">
        <v>4.1145583513000004</v>
      </c>
      <c r="N29" s="3">
        <v>3.837398941</v>
      </c>
      <c r="O29" s="4">
        <v>3.8653834693000002</v>
      </c>
    </row>
    <row r="30" spans="1:15" x14ac:dyDescent="0.2">
      <c r="A30" s="144"/>
      <c r="B30" s="14" t="s">
        <v>9</v>
      </c>
      <c r="C30" s="45" t="s">
        <v>305</v>
      </c>
      <c r="D30" s="9">
        <v>0.71099999999999997</v>
      </c>
      <c r="E30" s="45" t="s">
        <v>305</v>
      </c>
      <c r="F30" s="10">
        <v>1.2508999999999999</v>
      </c>
      <c r="I30" s="144"/>
      <c r="J30" s="43" t="s">
        <v>9</v>
      </c>
      <c r="K30" s="3">
        <v>0.25622528290000002</v>
      </c>
      <c r="L30" s="3">
        <v>1.1461765402999999</v>
      </c>
      <c r="M30" s="3">
        <v>1.6075275848999999</v>
      </c>
      <c r="N30" s="3">
        <v>1.5941307653000001</v>
      </c>
      <c r="O30" s="4">
        <v>2.0811006986999998</v>
      </c>
    </row>
    <row r="31" spans="1:15" ht="16" thickBot="1" x14ac:dyDescent="0.25">
      <c r="A31" s="144"/>
      <c r="B31" s="14" t="s">
        <v>10</v>
      </c>
      <c r="C31" s="45" t="s">
        <v>304</v>
      </c>
      <c r="D31" s="9">
        <v>0.67379999999999995</v>
      </c>
      <c r="E31" s="45" t="s">
        <v>305</v>
      </c>
      <c r="F31" s="10">
        <v>0.78559999999999997</v>
      </c>
      <c r="I31" s="144"/>
      <c r="J31" s="44" t="s">
        <v>10</v>
      </c>
      <c r="K31" s="5">
        <v>0.1052576813</v>
      </c>
      <c r="L31" s="5">
        <v>1.3497890606</v>
      </c>
      <c r="M31" s="5">
        <v>2.0266015563000002</v>
      </c>
      <c r="N31" s="5">
        <v>1.5574845019000001</v>
      </c>
      <c r="O31" s="6">
        <v>2.2149504854000002</v>
      </c>
    </row>
    <row r="32" spans="1:15" ht="16" thickBot="1" x14ac:dyDescent="0.25">
      <c r="A32" s="144"/>
      <c r="B32" s="15" t="s">
        <v>13</v>
      </c>
      <c r="C32" s="131" t="s">
        <v>304</v>
      </c>
      <c r="D32" s="5">
        <v>1.7996000000000001</v>
      </c>
      <c r="E32" s="131" t="s">
        <v>304</v>
      </c>
      <c r="F32" s="6">
        <v>0.78700000000000003</v>
      </c>
    </row>
    <row r="36" spans="1:15" x14ac:dyDescent="0.2">
      <c r="A36" s="2" t="s">
        <v>284</v>
      </c>
      <c r="B36" s="2" t="s">
        <v>297</v>
      </c>
      <c r="C36" s="7"/>
      <c r="D36" s="7"/>
      <c r="E36" s="7"/>
      <c r="I36" s="2" t="s">
        <v>293</v>
      </c>
      <c r="J36" s="2" t="s">
        <v>298</v>
      </c>
      <c r="K36" s="7"/>
      <c r="L36" s="7"/>
      <c r="M36" s="7"/>
      <c r="N36" s="7"/>
    </row>
    <row r="37" spans="1:15" x14ac:dyDescent="0.2">
      <c r="C37" s="1"/>
    </row>
    <row r="38" spans="1:15" ht="16" thickBot="1" x14ac:dyDescent="0.25">
      <c r="B38" s="18"/>
      <c r="C38" s="142" t="s">
        <v>3</v>
      </c>
      <c r="D38" s="142"/>
      <c r="E38" s="142"/>
      <c r="F38" s="142"/>
    </row>
    <row r="39" spans="1:15" x14ac:dyDescent="0.2">
      <c r="B39" s="21"/>
      <c r="C39" s="12" t="s">
        <v>303</v>
      </c>
      <c r="D39" s="22" t="s">
        <v>122</v>
      </c>
      <c r="E39" s="12" t="s">
        <v>303</v>
      </c>
      <c r="F39" s="30" t="s">
        <v>123</v>
      </c>
      <c r="J39" s="59"/>
      <c r="K39" s="60" t="s">
        <v>94</v>
      </c>
      <c r="L39" s="61" t="s">
        <v>288</v>
      </c>
      <c r="M39" s="60" t="s">
        <v>289</v>
      </c>
      <c r="N39" s="61" t="s">
        <v>290</v>
      </c>
      <c r="O39" s="62" t="s">
        <v>291</v>
      </c>
    </row>
    <row r="40" spans="1:15" x14ac:dyDescent="0.2">
      <c r="A40" s="144" t="s">
        <v>7</v>
      </c>
      <c r="B40" s="14" t="s">
        <v>8</v>
      </c>
      <c r="C40" s="45" t="s">
        <v>305</v>
      </c>
      <c r="D40" s="9">
        <v>0.91510000000000002</v>
      </c>
      <c r="E40" s="45" t="s">
        <v>305</v>
      </c>
      <c r="F40" s="10">
        <v>3.306</v>
      </c>
      <c r="I40" s="144" t="s">
        <v>7</v>
      </c>
      <c r="J40" s="43" t="s">
        <v>8</v>
      </c>
      <c r="K40" s="3">
        <v>1.5085836461</v>
      </c>
      <c r="L40" s="3">
        <v>2.1267823044999998</v>
      </c>
      <c r="M40" s="3">
        <v>2.1523076069</v>
      </c>
      <c r="N40" s="3">
        <v>2.2970937822000002</v>
      </c>
      <c r="O40" s="4">
        <v>2.1222938515999998</v>
      </c>
    </row>
    <row r="41" spans="1:15" x14ac:dyDescent="0.2">
      <c r="A41" s="144"/>
      <c r="B41" s="14" t="s">
        <v>9</v>
      </c>
      <c r="C41" s="45" t="s">
        <v>305</v>
      </c>
      <c r="D41" s="9">
        <v>0.78910000000000002</v>
      </c>
      <c r="E41" s="45" t="s">
        <v>305</v>
      </c>
      <c r="F41" s="10">
        <v>7.5551000000000004</v>
      </c>
      <c r="I41" s="144"/>
      <c r="J41" s="43" t="s">
        <v>9</v>
      </c>
      <c r="K41" s="3">
        <v>0.74786133480000005</v>
      </c>
      <c r="L41" s="3">
        <v>1.5251622656999999</v>
      </c>
      <c r="M41" s="3">
        <v>1.4140375573999999</v>
      </c>
      <c r="N41" s="3">
        <v>1.7418550544</v>
      </c>
      <c r="O41" s="4">
        <v>2.0351306559000002</v>
      </c>
    </row>
    <row r="42" spans="1:15" ht="16" thickBot="1" x14ac:dyDescent="0.25">
      <c r="A42" s="144"/>
      <c r="B42" s="14" t="s">
        <v>10</v>
      </c>
      <c r="C42" s="45" t="s">
        <v>304</v>
      </c>
      <c r="D42" s="9">
        <v>0.76939999999999997</v>
      </c>
      <c r="E42" s="45" t="s">
        <v>305</v>
      </c>
      <c r="F42" s="10">
        <v>1.3759999999999999</v>
      </c>
      <c r="I42" s="144"/>
      <c r="J42" s="44" t="s">
        <v>10</v>
      </c>
      <c r="K42" s="5">
        <v>0.74355501899999998</v>
      </c>
      <c r="L42" s="5">
        <v>2.1926229371999999</v>
      </c>
      <c r="M42" s="5">
        <v>1.8909971926</v>
      </c>
      <c r="N42" s="5">
        <v>1.8014575957000001</v>
      </c>
      <c r="O42" s="6">
        <v>2.0005946470999998</v>
      </c>
    </row>
    <row r="43" spans="1:15" ht="16" thickBot="1" x14ac:dyDescent="0.25">
      <c r="A43" s="144"/>
      <c r="B43" s="15" t="s">
        <v>13</v>
      </c>
      <c r="C43" s="131" t="s">
        <v>304</v>
      </c>
      <c r="D43" s="5">
        <v>1.5264</v>
      </c>
      <c r="E43" s="131" t="s">
        <v>304</v>
      </c>
      <c r="F43" s="6">
        <v>0.94640000000000002</v>
      </c>
    </row>
    <row r="47" spans="1:15" x14ac:dyDescent="0.2">
      <c r="A47" s="2" t="s">
        <v>284</v>
      </c>
      <c r="B47" s="2" t="s">
        <v>299</v>
      </c>
      <c r="C47" s="7"/>
      <c r="D47" s="7"/>
      <c r="E47" s="7"/>
    </row>
    <row r="48" spans="1:15" x14ac:dyDescent="0.2">
      <c r="C48" s="1"/>
    </row>
    <row r="49" spans="1:6" ht="16" thickBot="1" x14ac:dyDescent="0.25">
      <c r="B49" s="18"/>
      <c r="C49" s="142" t="s">
        <v>3</v>
      </c>
      <c r="D49" s="142"/>
      <c r="E49" s="142"/>
      <c r="F49" s="142"/>
    </row>
    <row r="50" spans="1:6" x14ac:dyDescent="0.2">
      <c r="B50" s="21"/>
      <c r="C50" s="12" t="s">
        <v>303</v>
      </c>
      <c r="D50" s="22" t="s">
        <v>122</v>
      </c>
      <c r="E50" s="12" t="s">
        <v>303</v>
      </c>
      <c r="F50" s="30" t="s">
        <v>123</v>
      </c>
    </row>
    <row r="51" spans="1:6" x14ac:dyDescent="0.2">
      <c r="A51" s="144" t="s">
        <v>7</v>
      </c>
      <c r="B51" s="14" t="s">
        <v>8</v>
      </c>
      <c r="C51" s="45" t="s">
        <v>305</v>
      </c>
      <c r="D51" s="9">
        <v>1.1100000000000001</v>
      </c>
      <c r="E51" s="45" t="s">
        <v>305</v>
      </c>
      <c r="F51" s="10">
        <v>1.349</v>
      </c>
    </row>
    <row r="52" spans="1:6" x14ac:dyDescent="0.2">
      <c r="A52" s="144"/>
      <c r="B52" s="14" t="s">
        <v>9</v>
      </c>
      <c r="C52" s="45" t="s">
        <v>305</v>
      </c>
      <c r="D52" s="9">
        <v>0.98899999999999999</v>
      </c>
      <c r="E52" s="45" t="s">
        <v>305</v>
      </c>
      <c r="F52" s="10">
        <v>1.036</v>
      </c>
    </row>
    <row r="53" spans="1:6" x14ac:dyDescent="0.2">
      <c r="A53" s="144"/>
      <c r="B53" s="14" t="s">
        <v>10</v>
      </c>
      <c r="C53" s="45" t="s">
        <v>304</v>
      </c>
      <c r="D53" s="9">
        <v>0.53600000000000003</v>
      </c>
      <c r="E53" s="45" t="s">
        <v>305</v>
      </c>
      <c r="F53" s="10">
        <v>0.999</v>
      </c>
    </row>
    <row r="54" spans="1:6" ht="16" thickBot="1" x14ac:dyDescent="0.25">
      <c r="A54" s="144"/>
      <c r="B54" s="15" t="s">
        <v>13</v>
      </c>
      <c r="C54" s="131" t="s">
        <v>304</v>
      </c>
      <c r="D54" s="5">
        <v>1.3660000000000001</v>
      </c>
      <c r="E54" s="131" t="s">
        <v>304</v>
      </c>
      <c r="F54" s="6">
        <v>1.097</v>
      </c>
    </row>
    <row r="58" spans="1:6" x14ac:dyDescent="0.2">
      <c r="A58" s="2" t="s">
        <v>284</v>
      </c>
      <c r="B58" s="2" t="s">
        <v>300</v>
      </c>
      <c r="C58" s="7"/>
      <c r="D58" s="7"/>
      <c r="E58" s="7"/>
    </row>
    <row r="59" spans="1:6" x14ac:dyDescent="0.2">
      <c r="C59" s="1"/>
    </row>
    <row r="60" spans="1:6" ht="16" thickBot="1" x14ac:dyDescent="0.25">
      <c r="B60" s="18"/>
      <c r="C60" s="142" t="s">
        <v>3</v>
      </c>
      <c r="D60" s="142"/>
      <c r="E60" s="142"/>
      <c r="F60" s="142"/>
    </row>
    <row r="61" spans="1:6" x14ac:dyDescent="0.2">
      <c r="B61" s="21"/>
      <c r="C61" s="12" t="s">
        <v>303</v>
      </c>
      <c r="D61" s="22" t="s">
        <v>122</v>
      </c>
      <c r="E61" s="12" t="s">
        <v>303</v>
      </c>
      <c r="F61" s="30" t="s">
        <v>123</v>
      </c>
    </row>
    <row r="62" spans="1:6" x14ac:dyDescent="0.2">
      <c r="A62" s="144" t="s">
        <v>7</v>
      </c>
      <c r="B62" s="14" t="s">
        <v>8</v>
      </c>
      <c r="C62" s="45" t="s">
        <v>305</v>
      </c>
      <c r="D62" s="9">
        <v>1.0237000000000001</v>
      </c>
      <c r="E62" s="129" t="s">
        <v>305</v>
      </c>
      <c r="F62" s="10">
        <v>0.72599999999999998</v>
      </c>
    </row>
    <row r="63" spans="1:6" x14ac:dyDescent="0.2">
      <c r="A63" s="144"/>
      <c r="B63" s="14" t="s">
        <v>9</v>
      </c>
      <c r="C63" s="45" t="s">
        <v>305</v>
      </c>
      <c r="D63" s="9">
        <v>1.1679999999999999</v>
      </c>
      <c r="E63" s="129" t="s">
        <v>305</v>
      </c>
      <c r="F63" s="10">
        <v>0.88570000000000004</v>
      </c>
    </row>
    <row r="64" spans="1:6" x14ac:dyDescent="0.2">
      <c r="A64" s="144"/>
      <c r="B64" s="14" t="s">
        <v>10</v>
      </c>
      <c r="C64" s="45" t="s">
        <v>304</v>
      </c>
      <c r="D64" s="9">
        <v>0.54879999999999995</v>
      </c>
      <c r="E64" s="129" t="s">
        <v>305</v>
      </c>
      <c r="F64" s="10">
        <v>0.5978</v>
      </c>
    </row>
    <row r="65" spans="1:6" ht="16" thickBot="1" x14ac:dyDescent="0.25">
      <c r="A65" s="144"/>
      <c r="B65" s="15" t="s">
        <v>13</v>
      </c>
      <c r="C65" s="131" t="s">
        <v>304</v>
      </c>
      <c r="D65" s="5">
        <v>1.2595000000000001</v>
      </c>
      <c r="E65" s="130" t="s">
        <v>304</v>
      </c>
      <c r="F65" s="6">
        <v>0.42720000000000002</v>
      </c>
    </row>
    <row r="69" spans="1:6" x14ac:dyDescent="0.2">
      <c r="A69" s="2" t="s">
        <v>301</v>
      </c>
      <c r="B69" s="2" t="s">
        <v>302</v>
      </c>
      <c r="C69" s="7"/>
      <c r="D69" s="7"/>
      <c r="E69" s="7"/>
      <c r="F69" s="7"/>
    </row>
    <row r="70" spans="1:6" x14ac:dyDescent="0.2">
      <c r="C70" s="1"/>
    </row>
    <row r="71" spans="1:6" ht="16" thickBot="1" x14ac:dyDescent="0.25">
      <c r="B71" s="18"/>
      <c r="C71" s="142" t="s">
        <v>3</v>
      </c>
      <c r="D71" s="142"/>
      <c r="E71" s="142"/>
      <c r="F71" s="142"/>
    </row>
    <row r="72" spans="1:6" x14ac:dyDescent="0.2">
      <c r="B72" s="21"/>
      <c r="C72" s="12" t="s">
        <v>303</v>
      </c>
      <c r="D72" s="12" t="s">
        <v>122</v>
      </c>
      <c r="E72" s="12" t="s">
        <v>303</v>
      </c>
      <c r="F72" s="30" t="s">
        <v>123</v>
      </c>
    </row>
    <row r="73" spans="1:6" x14ac:dyDescent="0.2">
      <c r="A73" s="141" t="s">
        <v>7</v>
      </c>
      <c r="B73" s="14" t="s">
        <v>8</v>
      </c>
      <c r="C73" s="139" t="s">
        <v>304</v>
      </c>
      <c r="D73" s="9">
        <v>10.5</v>
      </c>
      <c r="E73" s="45" t="s">
        <v>305</v>
      </c>
      <c r="F73" s="10">
        <v>8.4499999999999993</v>
      </c>
    </row>
    <row r="74" spans="1:6" x14ac:dyDescent="0.2">
      <c r="A74" s="141"/>
      <c r="B74" s="14" t="s">
        <v>9</v>
      </c>
      <c r="C74" s="139" t="s">
        <v>304</v>
      </c>
      <c r="D74" s="9">
        <v>8.65</v>
      </c>
      <c r="E74" s="45" t="s">
        <v>304</v>
      </c>
      <c r="F74" s="10">
        <v>9.9499999999999993</v>
      </c>
    </row>
    <row r="75" spans="1:6" ht="16" thickBot="1" x14ac:dyDescent="0.25">
      <c r="A75" s="141"/>
      <c r="B75" s="15" t="s">
        <v>10</v>
      </c>
      <c r="C75" s="140" t="s">
        <v>304</v>
      </c>
      <c r="D75" s="16">
        <v>9.0500000000000007</v>
      </c>
      <c r="E75" s="131" t="s">
        <v>305</v>
      </c>
      <c r="F75" s="17">
        <v>9.75</v>
      </c>
    </row>
    <row r="76" spans="1:6" x14ac:dyDescent="0.2">
      <c r="A76" s="35"/>
      <c r="B76" s="19"/>
    </row>
  </sheetData>
  <mergeCells count="18">
    <mergeCell ref="A7:A10"/>
    <mergeCell ref="A18:A21"/>
    <mergeCell ref="C27:F27"/>
    <mergeCell ref="C16:F16"/>
    <mergeCell ref="C5:F5"/>
    <mergeCell ref="I7:I9"/>
    <mergeCell ref="I18:I20"/>
    <mergeCell ref="I29:I31"/>
    <mergeCell ref="I40:I42"/>
    <mergeCell ref="C38:F38"/>
    <mergeCell ref="C71:F71"/>
    <mergeCell ref="C60:F60"/>
    <mergeCell ref="C49:F49"/>
    <mergeCell ref="A29:A32"/>
    <mergeCell ref="A73:A75"/>
    <mergeCell ref="A40:A43"/>
    <mergeCell ref="A51:A54"/>
    <mergeCell ref="A62:A6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Fig.1 b-c-e-j-l </vt:lpstr>
      <vt:lpstr>Fig. 2 d-e-f-g-j-k</vt:lpstr>
      <vt:lpstr>Fig. 3c-d-e-f-g-h-i</vt:lpstr>
      <vt:lpstr>Fig. 4 b-d-e-g-h-i-k</vt:lpstr>
      <vt:lpstr>Fig. 5 c-f-i</vt:lpstr>
      <vt:lpstr>Fig. 6 b-e-g-j</vt:lpstr>
      <vt:lpstr>Suppl Fig. 1 b-c</vt:lpstr>
      <vt:lpstr>Suppl Fig.2f</vt:lpstr>
      <vt:lpstr>Suppl Fig. 4b-c-d-f-g </vt:lpstr>
      <vt:lpstr>Suppl Fig. 5a-d-e-f-g-h-i</vt:lpstr>
      <vt:lpstr>Suppl Fig.6a-b-c-d-f-g</vt:lpstr>
      <vt:lpstr>Suppl Fig. 7 a-b-c-g</vt:lpstr>
      <vt:lpstr>Suppl Fig. 8 a-c-e-g-h</vt:lpstr>
      <vt:lpstr>Suppl Fig.10 d-f</vt:lpstr>
      <vt:lpstr>Suppl. 11 b-d-g-i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giulia beccaceci</dc:creator>
  <cp:keywords/>
  <dc:description/>
  <cp:lastModifiedBy>Manqiang Lin</cp:lastModifiedBy>
  <cp:revision/>
  <dcterms:created xsi:type="dcterms:W3CDTF">2026-07-05T20:19:34Z</dcterms:created>
  <dcterms:modified xsi:type="dcterms:W3CDTF">2026-08-18T14:37:03Z</dcterms:modified>
  <cp:category/>
  <cp:contentStatus/>
</cp:coreProperties>
</file>